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_CCN REGULATORY TEAM\57245 Portilla CCN Application\10_CCN Application\03_Final for Production Team\"/>
    </mc:Choice>
  </mc:AlternateContent>
  <xr:revisionPtr revIDLastSave="0" documentId="8_{135262D1-FC7A-4B7F-9CAE-67F18E16FEEE}" xr6:coauthVersionLast="47" xr6:coauthVersionMax="47" xr10:uidLastSave="{00000000-0000-0000-0000-000000000000}"/>
  <bookViews>
    <workbookView xWindow="47895" yWindow="-10935" windowWidth="19410" windowHeight="20985" xr2:uid="{00000000-000D-0000-FFFF-FFFF00000000}"/>
  </bookViews>
  <sheets>
    <sheet name="Routes" sheetId="2" r:id="rId1"/>
    <sheet name="Links" sheetId="7" r:id="rId2"/>
    <sheet name="Route Composition" sheetId="5" r:id="rId3"/>
  </sheets>
  <definedNames>
    <definedName name="_Hlk149811538" localSheetId="1">Links!#REF!</definedName>
    <definedName name="_Hlk149811538" localSheetId="0">Routes!#REF!</definedName>
    <definedName name="_Hlk149811555" localSheetId="1">Links!#REF!</definedName>
    <definedName name="_Hlk149811555" localSheetId="0">Routes!#REF!</definedName>
    <definedName name="_xlnm.Print_Area" localSheetId="2">'Route Composition'!$A$1:$E$6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7" l="1"/>
  <c r="C10" i="7" s="1"/>
  <c r="D9" i="7"/>
  <c r="D10" i="7" s="1"/>
  <c r="E9" i="7"/>
  <c r="E10" i="7" s="1"/>
  <c r="F9" i="7"/>
  <c r="F10" i="7" s="1"/>
  <c r="G9" i="7"/>
  <c r="G10" i="7" s="1"/>
  <c r="H9" i="7"/>
  <c r="H10" i="7" s="1"/>
  <c r="I9" i="7"/>
  <c r="I10" i="7" s="1"/>
  <c r="J9" i="7"/>
  <c r="J10" i="7" s="1"/>
  <c r="K9" i="7"/>
  <c r="K10" i="7" s="1"/>
  <c r="B9" i="7"/>
  <c r="B10" i="7" s="1"/>
  <c r="C9" i="2"/>
  <c r="C10" i="2" s="1"/>
  <c r="D9" i="2"/>
  <c r="D10" i="2" s="1"/>
  <c r="E9" i="2"/>
  <c r="E10" i="2" s="1"/>
  <c r="F9" i="2"/>
  <c r="F10" i="2" s="1"/>
  <c r="B9" i="2"/>
  <c r="B10" i="2" s="1"/>
</calcChain>
</file>

<file path=xl/sharedStrings.xml><?xml version="1.0" encoding="utf-8"?>
<sst xmlns="http://schemas.openxmlformats.org/spreadsheetml/2006/main" count="125" uniqueCount="71">
  <si>
    <t>Evaluation Criteria</t>
  </si>
  <si>
    <t>Land Use</t>
  </si>
  <si>
    <t>Aesthetics</t>
  </si>
  <si>
    <t>Ecology</t>
  </si>
  <si>
    <t>Cultural Resources</t>
  </si>
  <si>
    <t>Number of transmission line crossings</t>
  </si>
  <si>
    <t>Route A</t>
  </si>
  <si>
    <t>Route B</t>
  </si>
  <si>
    <t>Route C</t>
  </si>
  <si>
    <t>Route D</t>
  </si>
  <si>
    <t>Route E</t>
  </si>
  <si>
    <t>Route</t>
  </si>
  <si>
    <t>A</t>
  </si>
  <si>
    <t>B</t>
  </si>
  <si>
    <t>C</t>
  </si>
  <si>
    <t>D</t>
  </si>
  <si>
    <t>E</t>
  </si>
  <si>
    <t>Links</t>
  </si>
  <si>
    <t>Number of stream crossings</t>
  </si>
  <si>
    <t>1-3-10</t>
  </si>
  <si>
    <t>2-3-10</t>
  </si>
  <si>
    <t>4-7-9-10</t>
  </si>
  <si>
    <t>5-6-7-9-10</t>
  </si>
  <si>
    <t>5-8-9-10</t>
  </si>
  <si>
    <t>Length utilizing existing transmission line ROW</t>
  </si>
  <si>
    <t>Length of ROW parallel to existing transmission line ROW</t>
  </si>
  <si>
    <t>Length of ROW parallel to other existing compatible ROW (roads, highways, railways, etc. – excluding oil and gas pipelines)</t>
  </si>
  <si>
    <t>Sum of evaluation criteria 4, 5, and 6</t>
  </si>
  <si>
    <t>Percent of evaluation criteria 4, 5, and 6</t>
  </si>
  <si>
    <t>Length of ROW across cropland</t>
  </si>
  <si>
    <t>Length of ROW across pastureland/rangeland</t>
  </si>
  <si>
    <t>Length of ROW across cropland or pastureland with mobile irrigation systems</t>
  </si>
  <si>
    <t>Number of Interstate, U.S., and State highway crossings</t>
  </si>
  <si>
    <t>Number of Farm-to-Market (FM)/Ranch-to-Market (RM) road crossings</t>
  </si>
  <si>
    <t>Number of private airstrips within 10,000 feet of ROW centerline</t>
  </si>
  <si>
    <t>Number of heliports within 5,000 feet of ROW centerline</t>
  </si>
  <si>
    <t>Number of commercial AM radio transmitters within 10,000 feet of ROW centerline</t>
  </si>
  <si>
    <t>Number of FM radio transmitters, microwave towers, and other electronic installations within 2,000 feet of ROW centerline</t>
  </si>
  <si>
    <t>Number of recorded water wells within 200 feet of ROW centerline</t>
  </si>
  <si>
    <t>Number of recorded oil and gas wells within 250 feet of ROW centerline</t>
  </si>
  <si>
    <t>Length of ROW across upland woodland/brushland</t>
  </si>
  <si>
    <t>Length of ROW across bottomland/riparian woodland/brushland</t>
  </si>
  <si>
    <t xml:space="preserve">Length of ROW parallel (within 100 feet) to streams </t>
  </si>
  <si>
    <t>Length of ROW across 100-year floodplains</t>
  </si>
  <si>
    <t xml:space="preserve"> Number of recorded cultural resource sites within 1,000 feet of ROW centerline</t>
  </si>
  <si>
    <t>Number of cemeteries within 1,000 feet of ROW centerline</t>
  </si>
  <si>
    <t>Number of NRHP-listed or determined-eligible sites within 1,000 feet of ROW centerline</t>
  </si>
  <si>
    <t>Length of ROW crossing areas of high archeological/historical site potential</t>
  </si>
  <si>
    <t>a) Single-family and multifamily dwellings and related structures, mobile homes, apartment buildings, commercial structures, industrial structures, business structures, places of worship, hospitals, nursing homes, schools, or other structures normally inhabited by humans or intended to be inhabited by humans on a daily or regular basis.</t>
  </si>
  <si>
    <t>(b) Due to the potential inaccuracies of the aerial photography and data utilized, all habitable structures within 320 feet have been identified.</t>
  </si>
  <si>
    <t>(c) Property lines created by existing road, highway, or railroad ROW are not double counted in the “Length of ROW parallel to property lines” criterion.</t>
  </si>
  <si>
    <t>(d) Defined as parks and recreational areas owned by a governmental body or an organized group, club, or place of worship.</t>
  </si>
  <si>
    <t>(e) Pipelines 8.0 inches diameter or greater.</t>
  </si>
  <si>
    <t>(f) As listed in the Chart Supplement South Central U.S. (formerly known as the Airport/Facility Directory South Central U.S.).</t>
  </si>
  <si>
    <t>(g) 0.5 mile, unobstructed.</t>
  </si>
  <si>
    <t>(h) As mapped by the USFWS NWI.</t>
  </si>
  <si>
    <t>Length of Alternative Route</t>
  </si>
  <si>
    <r>
      <t>Number of habitable structures</t>
    </r>
    <r>
      <rPr>
        <vertAlign val="superscript"/>
        <sz val="10"/>
        <color theme="1"/>
        <rFont val="Arial Narrow"/>
        <family val="2"/>
      </rPr>
      <t>a</t>
    </r>
    <r>
      <rPr>
        <sz val="10"/>
        <color theme="1"/>
        <rFont val="Arial Narrow"/>
        <family val="2"/>
      </rPr>
      <t xml:space="preserve"> within 300 feet</t>
    </r>
    <r>
      <rPr>
        <vertAlign val="superscript"/>
        <sz val="10"/>
        <color theme="1"/>
        <rFont val="Arial Narrow"/>
        <family val="2"/>
      </rPr>
      <t>b</t>
    </r>
    <r>
      <rPr>
        <sz val="10"/>
        <color theme="1"/>
        <rFont val="Arial Narrow"/>
        <family val="2"/>
      </rPr>
      <t xml:space="preserve"> of ROW centerline</t>
    </r>
  </si>
  <si>
    <r>
      <t>Length of ROW parallel to apparent property lines (not following existing ROW)</t>
    </r>
    <r>
      <rPr>
        <vertAlign val="superscript"/>
        <sz val="10"/>
        <color theme="1"/>
        <rFont val="Arial Narrow"/>
        <family val="2"/>
      </rPr>
      <t>c</t>
    </r>
  </si>
  <si>
    <r>
      <t>Length of ROW across parks/recreational areas</t>
    </r>
    <r>
      <rPr>
        <vertAlign val="superscript"/>
        <sz val="10"/>
        <color theme="1"/>
        <rFont val="Arial Narrow"/>
        <family val="2"/>
      </rPr>
      <t>d</t>
    </r>
  </si>
  <si>
    <r>
      <t>Number of additional parks/recreational areas</t>
    </r>
    <r>
      <rPr>
        <vertAlign val="superscript"/>
        <sz val="10"/>
        <color theme="1"/>
        <rFont val="Arial Narrow"/>
        <family val="2"/>
      </rPr>
      <t>d</t>
    </r>
    <r>
      <rPr>
        <sz val="10"/>
        <color theme="1"/>
        <rFont val="Arial Narrow"/>
        <family val="2"/>
      </rPr>
      <t xml:space="preserve"> within 1,000 feet of ROW centerline</t>
    </r>
  </si>
  <si>
    <r>
      <t>Length of ROW parallel to existing pipeline</t>
    </r>
    <r>
      <rPr>
        <vertAlign val="superscript"/>
        <sz val="10"/>
        <color theme="1"/>
        <rFont val="Arial Narrow"/>
        <family val="2"/>
      </rPr>
      <t>e</t>
    </r>
    <r>
      <rPr>
        <sz val="10"/>
        <color theme="1"/>
        <rFont val="Arial Narrow"/>
        <family val="2"/>
      </rPr>
      <t xml:space="preserve"> ROW &lt;500 feet from route centerline</t>
    </r>
  </si>
  <si>
    <r>
      <t>Number of pipeline crossings</t>
    </r>
    <r>
      <rPr>
        <vertAlign val="superscript"/>
        <sz val="10"/>
        <color theme="1"/>
        <rFont val="Arial Narrow"/>
        <family val="2"/>
      </rPr>
      <t>e</t>
    </r>
  </si>
  <si>
    <r>
      <t>Number of FAA-registered public/military airfields</t>
    </r>
    <r>
      <rPr>
        <vertAlign val="superscript"/>
        <sz val="10"/>
        <color theme="1"/>
        <rFont val="Arial Narrow"/>
        <family val="2"/>
      </rPr>
      <t>f</t>
    </r>
    <r>
      <rPr>
        <sz val="10"/>
        <color theme="1"/>
        <rFont val="Arial Narrow"/>
        <family val="2"/>
      </rPr>
      <t xml:space="preserve"> within 20,000 feet of ROW centerline (with runway &gt;3,200 feet)</t>
    </r>
  </si>
  <si>
    <r>
      <t>Number of FAA-registered public/military airfields</t>
    </r>
    <r>
      <rPr>
        <vertAlign val="superscript"/>
        <sz val="10"/>
        <color theme="1"/>
        <rFont val="Arial Narrow"/>
        <family val="2"/>
      </rPr>
      <t>f</t>
    </r>
    <r>
      <rPr>
        <sz val="10"/>
        <color theme="1"/>
        <rFont val="Arial Narrow"/>
        <family val="2"/>
      </rPr>
      <t xml:space="preserve"> within 10,000 feet of ROW centerline (with runway &lt;3,200 feet) </t>
    </r>
  </si>
  <si>
    <r>
      <t>Estimated length of ROW within foreground visual zone</t>
    </r>
    <r>
      <rPr>
        <vertAlign val="superscript"/>
        <sz val="10"/>
        <color theme="1"/>
        <rFont val="Arial Narrow"/>
        <family val="2"/>
      </rPr>
      <t>g</t>
    </r>
    <r>
      <rPr>
        <sz val="10"/>
        <color theme="1"/>
        <rFont val="Arial Narrow"/>
        <family val="2"/>
      </rPr>
      <t xml:space="preserve"> of FM/RM roads</t>
    </r>
  </si>
  <si>
    <r>
      <t>Estimated length of ROW within foreground visual zone</t>
    </r>
    <r>
      <rPr>
        <vertAlign val="superscript"/>
        <sz val="10"/>
        <color theme="1"/>
        <rFont val="Arial Narrow"/>
        <family val="2"/>
      </rPr>
      <t>g</t>
    </r>
    <r>
      <rPr>
        <sz val="10"/>
        <color theme="1"/>
        <rFont val="Arial Narrow"/>
        <family val="2"/>
      </rPr>
      <t xml:space="preserve"> of parks/recreational areas</t>
    </r>
    <r>
      <rPr>
        <vertAlign val="superscript"/>
        <sz val="10"/>
        <color theme="1"/>
        <rFont val="Arial Narrow"/>
        <family val="2"/>
      </rPr>
      <t>d</t>
    </r>
  </si>
  <si>
    <r>
      <t>Estimated length of ROW within foreground visual zone</t>
    </r>
    <r>
      <rPr>
        <vertAlign val="superscript"/>
        <sz val="10"/>
        <color theme="1"/>
        <rFont val="Arial Narrow"/>
        <family val="2"/>
      </rPr>
      <t>g</t>
    </r>
    <r>
      <rPr>
        <sz val="10"/>
        <color theme="1"/>
        <rFont val="Arial Narrow"/>
        <family val="2"/>
      </rPr>
      <t xml:space="preserve"> of Interstate, U.S., and State highways</t>
    </r>
  </si>
  <si>
    <t>Length of ROW across open water (ponds, lakes, etc.)</t>
  </si>
  <si>
    <r>
      <t>Length of ROW across potential wetlands</t>
    </r>
    <r>
      <rPr>
        <vertAlign val="superscript"/>
        <sz val="10"/>
        <color theme="1"/>
        <rFont val="Arial Narrow"/>
        <family val="2"/>
      </rPr>
      <t>h</t>
    </r>
  </si>
  <si>
    <t>Length of ROW across critical habitat of federally endangered or threatened species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</si>
</sst>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b/>
      <sz val="11"/>
      <color theme="1"/>
      <name val="Arial Narrow"/>
      <family val="2"/>
    </font>
    <font>
      <sz val="11"/>
      <color theme="1"/>
      <name val="Arial Narrow"/>
      <family val="2"/>
    </font>
    <font>
      <b/>
      <sz val="10"/>
      <color theme="1"/>
      <name val="Arial Narrow"/>
      <family val="2"/>
    </font>
    <font>
      <sz val="10"/>
      <color theme="1"/>
      <name val="Arial Narrow"/>
      <family val="2"/>
    </font>
    <font>
      <sz val="10"/>
      <color indexed="8"/>
      <name val="Arial"/>
      <family val="2"/>
    </font>
    <font>
      <sz val="11"/>
      <color indexed="8"/>
      <name val="Arial Narrow"/>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Narrow"/>
      <family val="2"/>
    </font>
    <font>
      <vertAlign val="superscript"/>
      <sz val="8"/>
      <color theme="1"/>
      <name val="Arial Narrow"/>
      <family val="2"/>
    </font>
    <font>
      <vertAlign val="superscript"/>
      <sz val="10"/>
      <color theme="1"/>
      <name val="Arial Narrow"/>
      <family val="2"/>
    </font>
  </fonts>
  <fills count="36">
    <fill>
      <patternFill patternType="none"/>
    </fill>
    <fill>
      <patternFill patternType="gray125"/>
    </fill>
    <fill>
      <patternFill patternType="solid">
        <fgColor rgb="FFD8D8D8"/>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43">
    <xf numFmtId="0" fontId="0" fillId="0" borderId="0"/>
    <xf numFmtId="0" fontId="5" fillId="0" borderId="0"/>
    <xf numFmtId="0" fontId="8" fillId="0" borderId="0" applyNumberFormat="0" applyFill="0" applyBorder="0" applyAlignment="0" applyProtection="0"/>
    <xf numFmtId="0" fontId="9" fillId="0" borderId="6" applyNumberFormat="0" applyFill="0" applyAlignment="0" applyProtection="0"/>
    <xf numFmtId="0" fontId="10" fillId="0" borderId="7" applyNumberFormat="0" applyFill="0" applyAlignment="0" applyProtection="0"/>
    <xf numFmtId="0" fontId="11" fillId="0" borderId="8"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9" applyNumberFormat="0" applyAlignment="0" applyProtection="0"/>
    <xf numFmtId="0" fontId="16" fillId="9" borderId="10" applyNumberFormat="0" applyAlignment="0" applyProtection="0"/>
    <xf numFmtId="0" fontId="17" fillId="9" borderId="9" applyNumberFormat="0" applyAlignment="0" applyProtection="0"/>
    <xf numFmtId="0" fontId="18" fillId="0" borderId="11" applyNumberFormat="0" applyFill="0" applyAlignment="0" applyProtection="0"/>
    <xf numFmtId="0" fontId="19" fillId="10" borderId="12" applyNumberFormat="0" applyAlignment="0" applyProtection="0"/>
    <xf numFmtId="0" fontId="20" fillId="0" borderId="0" applyNumberFormat="0" applyFill="0" applyBorder="0" applyAlignment="0" applyProtection="0"/>
    <xf numFmtId="0" fontId="7" fillId="11" borderId="13" applyNumberFormat="0" applyFont="0" applyAlignment="0" applyProtection="0"/>
    <xf numFmtId="0" fontId="21" fillId="0" borderId="0" applyNumberFormat="0" applyFill="0" applyBorder="0" applyAlignment="0" applyProtection="0"/>
    <xf numFmtId="0" fontId="22" fillId="0" borderId="14" applyNumberFormat="0" applyFill="0" applyAlignment="0" applyProtection="0"/>
    <xf numFmtId="0" fontId="23"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3"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3"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3"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3"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3"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cellStyleXfs>
  <cellXfs count="56">
    <xf numFmtId="0" fontId="0" fillId="0" borderId="0" xfId="0"/>
    <xf numFmtId="0" fontId="1" fillId="0" borderId="0" xfId="0" applyFont="1"/>
    <xf numFmtId="0" fontId="2" fillId="0" borderId="0" xfId="0" applyFont="1"/>
    <xf numFmtId="0" fontId="2" fillId="0" borderId="0" xfId="0" applyFont="1" applyAlignment="1">
      <alignment horizontal="center"/>
    </xf>
    <xf numFmtId="0" fontId="4" fillId="0" borderId="0" xfId="0" applyFont="1" applyBorder="1" applyAlignment="1">
      <alignment vertical="top"/>
    </xf>
    <xf numFmtId="0" fontId="2" fillId="0" borderId="1" xfId="0" applyFont="1" applyFill="1" applyBorder="1" applyAlignment="1">
      <alignment horizontal="center"/>
    </xf>
    <xf numFmtId="2" fontId="6" fillId="0" borderId="1" xfId="1" applyNumberFormat="1" applyFont="1" applyFill="1" applyBorder="1" applyAlignment="1">
      <alignment horizontal="center"/>
    </xf>
    <xf numFmtId="1" fontId="6" fillId="0" borderId="1" xfId="1" applyNumberFormat="1" applyFont="1" applyFill="1" applyBorder="1" applyAlignment="1">
      <alignment horizontal="center"/>
    </xf>
    <xf numFmtId="0" fontId="4" fillId="0" borderId="0" xfId="0" applyFont="1" applyFill="1" applyBorder="1" applyAlignment="1">
      <alignment vertical="top"/>
    </xf>
    <xf numFmtId="0" fontId="6" fillId="0" borderId="1" xfId="1" applyFont="1" applyFill="1" applyBorder="1" applyAlignment="1">
      <alignment horizontal="center"/>
    </xf>
    <xf numFmtId="0" fontId="3" fillId="0" borderId="1" xfId="0" applyFont="1" applyFill="1" applyBorder="1" applyAlignment="1">
      <alignment horizontal="center"/>
    </xf>
    <xf numFmtId="0" fontId="2" fillId="0" borderId="0" xfId="0" applyFont="1" applyBorder="1" applyAlignment="1">
      <alignment horizontal="center"/>
    </xf>
    <xf numFmtId="0" fontId="2" fillId="0" borderId="0" xfId="0" applyFont="1" applyBorder="1"/>
    <xf numFmtId="0" fontId="2" fillId="4" borderId="0" xfId="0" applyFont="1" applyFill="1"/>
    <xf numFmtId="0" fontId="2" fillId="3" borderId="3" xfId="0" applyFont="1" applyFill="1" applyBorder="1" applyAlignment="1">
      <alignment horizontal="center"/>
    </xf>
    <xf numFmtId="0" fontId="3" fillId="2" borderId="3" xfId="0" applyFont="1" applyFill="1" applyBorder="1" applyAlignment="1">
      <alignment horizontal="left"/>
    </xf>
    <xf numFmtId="164" fontId="3" fillId="0" borderId="2" xfId="0" applyNumberFormat="1" applyFont="1" applyBorder="1" applyAlignment="1"/>
    <xf numFmtId="0" fontId="3" fillId="0" borderId="5" xfId="0" applyFont="1" applyFill="1" applyBorder="1" applyAlignment="1">
      <alignment horizontal="center"/>
    </xf>
    <xf numFmtId="0" fontId="2" fillId="0" borderId="1" xfId="0" applyNumberFormat="1" applyFont="1" applyFill="1" applyBorder="1" applyAlignment="1">
      <alignment horizontal="center"/>
    </xf>
    <xf numFmtId="0" fontId="6" fillId="0" borderId="1" xfId="1" applyNumberFormat="1" applyFont="1" applyFill="1" applyBorder="1" applyAlignment="1">
      <alignment horizontal="center"/>
    </xf>
    <xf numFmtId="2" fontId="2" fillId="0" borderId="1" xfId="0" applyNumberFormat="1" applyFont="1" applyFill="1" applyBorder="1" applyAlignment="1">
      <alignment horizontal="center"/>
    </xf>
    <xf numFmtId="0" fontId="2" fillId="0" borderId="0" xfId="0" applyFont="1" applyFill="1"/>
    <xf numFmtId="0" fontId="2" fillId="0" borderId="5" xfId="0" applyNumberFormat="1" applyFont="1" applyFill="1" applyBorder="1" applyAlignment="1">
      <alignment horizontal="center"/>
    </xf>
    <xf numFmtId="2" fontId="6" fillId="0" borderId="4" xfId="1" applyNumberFormat="1" applyFont="1" applyFill="1" applyBorder="1" applyAlignment="1">
      <alignment horizontal="center"/>
    </xf>
    <xf numFmtId="0" fontId="22" fillId="0" borderId="1" xfId="0" applyFont="1" applyBorder="1"/>
    <xf numFmtId="0" fontId="2" fillId="3" borderId="3" xfId="0" applyFont="1" applyFill="1" applyBorder="1" applyAlignment="1">
      <alignment horizontal="center"/>
    </xf>
    <xf numFmtId="0" fontId="3" fillId="2" borderId="3" xfId="0" applyFont="1" applyFill="1" applyBorder="1" applyAlignment="1">
      <alignment horizontal="left"/>
    </xf>
    <xf numFmtId="0" fontId="4" fillId="0" borderId="1" xfId="0" applyFont="1" applyFill="1" applyBorder="1" applyAlignment="1">
      <alignment horizontal="center" vertical="center"/>
    </xf>
    <xf numFmtId="0" fontId="4" fillId="0" borderId="0" xfId="0" applyFont="1" applyFill="1"/>
    <xf numFmtId="0" fontId="0" fillId="0" borderId="0" xfId="0" applyFont="1" applyFill="1"/>
    <xf numFmtId="0" fontId="22" fillId="0" borderId="1" xfId="0" applyFont="1" applyBorder="1" applyAlignment="1">
      <alignment horizontal="center"/>
    </xf>
    <xf numFmtId="1" fontId="2" fillId="0" borderId="1" xfId="0" applyNumberFormat="1" applyFont="1" applyFill="1" applyBorder="1" applyAlignment="1">
      <alignment horizontal="center"/>
    </xf>
    <xf numFmtId="2" fontId="6" fillId="0" borderId="16" xfId="1" applyNumberFormat="1" applyFont="1" applyFill="1" applyBorder="1" applyAlignment="1">
      <alignment horizontal="center"/>
    </xf>
    <xf numFmtId="1" fontId="2" fillId="0" borderId="16" xfId="0" applyNumberFormat="1" applyFont="1" applyFill="1" applyBorder="1" applyAlignment="1">
      <alignment horizontal="center"/>
    </xf>
    <xf numFmtId="0" fontId="2" fillId="0" borderId="16" xfId="0" applyNumberFormat="1" applyFont="1" applyFill="1" applyBorder="1" applyAlignment="1">
      <alignment horizontal="center"/>
    </xf>
    <xf numFmtId="0" fontId="6" fillId="0" borderId="16" xfId="1" applyNumberFormat="1" applyFont="1" applyFill="1" applyBorder="1" applyAlignment="1">
      <alignment horizontal="center"/>
    </xf>
    <xf numFmtId="9" fontId="6" fillId="0" borderId="16" xfId="1" applyNumberFormat="1" applyFont="1" applyFill="1" applyBorder="1" applyAlignment="1">
      <alignment horizontal="center"/>
    </xf>
    <xf numFmtId="0" fontId="2" fillId="0" borderId="16" xfId="0" applyFont="1" applyFill="1" applyBorder="1" applyAlignment="1">
      <alignment horizontal="center"/>
    </xf>
    <xf numFmtId="2" fontId="2" fillId="0" borderId="16" xfId="0" applyNumberFormat="1" applyFont="1" applyFill="1" applyBorder="1" applyAlignment="1">
      <alignment horizontal="center"/>
    </xf>
    <xf numFmtId="0" fontId="6" fillId="0" borderId="16" xfId="1" applyFont="1" applyFill="1" applyBorder="1" applyAlignment="1">
      <alignment horizontal="center"/>
    </xf>
    <xf numFmtId="0" fontId="3" fillId="2" borderId="17" xfId="0" applyFont="1" applyFill="1" applyBorder="1" applyAlignment="1"/>
    <xf numFmtId="0" fontId="25" fillId="0" borderId="0" xfId="0" applyFont="1" applyBorder="1" applyAlignment="1">
      <alignment vertical="center" wrapText="1"/>
    </xf>
    <xf numFmtId="0" fontId="24" fillId="0" borderId="0" xfId="0" applyFont="1" applyBorder="1" applyAlignment="1">
      <alignment vertical="center" wrapText="1"/>
    </xf>
    <xf numFmtId="0" fontId="2" fillId="3" borderId="15" xfId="0" applyFont="1" applyFill="1" applyBorder="1" applyAlignment="1">
      <alignment horizontal="center"/>
    </xf>
    <xf numFmtId="0" fontId="4" fillId="0" borderId="1" xfId="0" applyFont="1" applyBorder="1" applyAlignment="1">
      <alignment vertical="center" wrapText="1"/>
    </xf>
    <xf numFmtId="2" fontId="6" fillId="0" borderId="18" xfId="1" applyNumberFormat="1" applyFont="1" applyFill="1" applyBorder="1" applyAlignment="1">
      <alignment horizontal="center"/>
    </xf>
    <xf numFmtId="0" fontId="3" fillId="3" borderId="19" xfId="0" applyFont="1" applyFill="1" applyBorder="1" applyAlignment="1"/>
    <xf numFmtId="0" fontId="3" fillId="3" borderId="1" xfId="0" applyFont="1" applyFill="1" applyBorder="1" applyAlignment="1"/>
    <xf numFmtId="49" fontId="4" fillId="0" borderId="1" xfId="0" applyNumberFormat="1" applyFont="1" applyFill="1" applyBorder="1"/>
    <xf numFmtId="0" fontId="6" fillId="0" borderId="18" xfId="1" applyNumberFormat="1" applyFont="1" applyFill="1" applyBorder="1" applyAlignment="1">
      <alignment horizontal="center"/>
    </xf>
    <xf numFmtId="0" fontId="4" fillId="0" borderId="1" xfId="0" applyFont="1" applyBorder="1" applyAlignment="1">
      <alignment horizontal="left" vertical="center" wrapText="1"/>
    </xf>
    <xf numFmtId="0" fontId="3" fillId="3" borderId="5" xfId="0" applyFont="1" applyFill="1" applyBorder="1" applyAlignment="1"/>
    <xf numFmtId="0" fontId="3" fillId="3" borderId="20" xfId="0" applyFont="1" applyFill="1" applyBorder="1" applyAlignment="1"/>
    <xf numFmtId="0" fontId="4" fillId="0" borderId="1" xfId="0" applyFont="1" applyFill="1" applyBorder="1" applyAlignment="1">
      <alignment vertical="center" wrapText="1"/>
    </xf>
    <xf numFmtId="0" fontId="3" fillId="2" borderId="16" xfId="0" applyFont="1" applyFill="1" applyBorder="1" applyAlignment="1">
      <alignment horizontal="left"/>
    </xf>
    <xf numFmtId="0" fontId="2" fillId="3" borderId="16" xfId="0" applyFont="1" applyFill="1" applyBorder="1" applyAlignment="1">
      <alignment horizont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_Sheet1" xfId="1" xr:uid="{00000000-0005-0000-0000-000001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4"/>
  <sheetViews>
    <sheetView tabSelected="1" zoomScale="110" zoomScaleNormal="110" zoomScaleSheetLayoutView="100" workbookViewId="0">
      <pane ySplit="1" topLeftCell="A2" activePane="bottomLeft" state="frozen"/>
      <selection pane="bottomLeft" activeCell="K36" sqref="K36"/>
    </sheetView>
  </sheetViews>
  <sheetFormatPr defaultColWidth="8.88671875" defaultRowHeight="13.8" x14ac:dyDescent="0.25"/>
  <cols>
    <col min="1" max="1" width="123.44140625" style="2" customWidth="1"/>
    <col min="2" max="2" width="8.88671875" style="3"/>
    <col min="3" max="3" width="8.6640625" style="3" customWidth="1"/>
    <col min="4" max="4" width="8.88671875" style="3"/>
    <col min="5" max="16384" width="8.88671875" style="2"/>
  </cols>
  <sheetData>
    <row r="1" spans="1:6" s="1" customFormat="1" ht="14.4" x14ac:dyDescent="0.3">
      <c r="A1" s="16" t="s">
        <v>0</v>
      </c>
      <c r="B1" s="10" t="s">
        <v>6</v>
      </c>
      <c r="C1" s="10" t="s">
        <v>7</v>
      </c>
      <c r="D1" s="10" t="s">
        <v>8</v>
      </c>
      <c r="E1" s="10" t="s">
        <v>9</v>
      </c>
      <c r="F1" s="17" t="s">
        <v>10</v>
      </c>
    </row>
    <row r="2" spans="1:6" ht="14.4" x14ac:dyDescent="0.3">
      <c r="A2" s="40" t="s">
        <v>1</v>
      </c>
      <c r="B2" s="15"/>
      <c r="C2" s="15"/>
      <c r="D2" s="15"/>
      <c r="E2" s="15"/>
      <c r="F2" s="54"/>
    </row>
    <row r="3" spans="1:6" s="21" customFormat="1" x14ac:dyDescent="0.25">
      <c r="A3" s="50" t="s">
        <v>56</v>
      </c>
      <c r="B3" s="32">
        <v>1.98</v>
      </c>
      <c r="C3" s="6">
        <v>1.59</v>
      </c>
      <c r="D3" s="6">
        <v>1.81</v>
      </c>
      <c r="E3" s="6">
        <v>2.2200000000000002</v>
      </c>
      <c r="F3" s="23">
        <v>2.61</v>
      </c>
    </row>
    <row r="4" spans="1:6" s="21" customFormat="1" ht="15.6" x14ac:dyDescent="0.25">
      <c r="A4" s="44" t="s">
        <v>57</v>
      </c>
      <c r="B4" s="35">
        <v>0</v>
      </c>
      <c r="C4" s="19">
        <v>0</v>
      </c>
      <c r="D4" s="19">
        <v>0</v>
      </c>
      <c r="E4" s="19">
        <v>0</v>
      </c>
      <c r="F4" s="19">
        <v>0</v>
      </c>
    </row>
    <row r="5" spans="1:6" s="21" customFormat="1" x14ac:dyDescent="0.25">
      <c r="A5" s="44" t="s">
        <v>24</v>
      </c>
      <c r="B5" s="35">
        <v>0</v>
      </c>
      <c r="C5" s="19">
        <v>0</v>
      </c>
      <c r="D5" s="19">
        <v>0</v>
      </c>
      <c r="E5" s="19">
        <v>0</v>
      </c>
      <c r="F5" s="19">
        <v>0</v>
      </c>
    </row>
    <row r="6" spans="1:6" s="21" customFormat="1" x14ac:dyDescent="0.25">
      <c r="A6" s="44" t="s">
        <v>25</v>
      </c>
      <c r="B6" s="35">
        <v>0</v>
      </c>
      <c r="C6" s="19">
        <v>0</v>
      </c>
      <c r="D6" s="19">
        <v>0</v>
      </c>
      <c r="E6" s="19">
        <v>0</v>
      </c>
      <c r="F6" s="19">
        <v>0</v>
      </c>
    </row>
    <row r="7" spans="1:6" s="21" customFormat="1" x14ac:dyDescent="0.25">
      <c r="A7" s="44" t="s">
        <v>26</v>
      </c>
      <c r="B7" s="34">
        <v>0</v>
      </c>
      <c r="C7" s="18">
        <v>0</v>
      </c>
      <c r="D7" s="20">
        <v>0.45</v>
      </c>
      <c r="E7" s="20">
        <v>1.0900000000000001</v>
      </c>
      <c r="F7" s="20">
        <v>0.16</v>
      </c>
    </row>
    <row r="8" spans="1:6" s="21" customFormat="1" ht="15.6" x14ac:dyDescent="0.25">
      <c r="A8" s="44" t="s">
        <v>58</v>
      </c>
      <c r="B8" s="34">
        <v>0</v>
      </c>
      <c r="C8" s="18">
        <v>0</v>
      </c>
      <c r="D8" s="18">
        <v>0</v>
      </c>
      <c r="E8" s="19">
        <v>0</v>
      </c>
      <c r="F8" s="19">
        <v>0</v>
      </c>
    </row>
    <row r="9" spans="1:6" s="21" customFormat="1" x14ac:dyDescent="0.25">
      <c r="A9" s="44" t="s">
        <v>27</v>
      </c>
      <c r="B9" s="35">
        <f>SUM(B5:B8)</f>
        <v>0</v>
      </c>
      <c r="C9" s="35">
        <f t="shared" ref="C9:F9" si="0">SUM(C5:C8)</f>
        <v>0</v>
      </c>
      <c r="D9" s="32">
        <f t="shared" si="0"/>
        <v>0.45</v>
      </c>
      <c r="E9" s="32">
        <f t="shared" si="0"/>
        <v>1.0900000000000001</v>
      </c>
      <c r="F9" s="32">
        <f t="shared" si="0"/>
        <v>0.16</v>
      </c>
    </row>
    <row r="10" spans="1:6" s="21" customFormat="1" x14ac:dyDescent="0.25">
      <c r="A10" s="44" t="s">
        <v>28</v>
      </c>
      <c r="B10" s="36">
        <f>B9/B3</f>
        <v>0</v>
      </c>
      <c r="C10" s="36">
        <f t="shared" ref="C10:F10" si="1">C9/C3</f>
        <v>0</v>
      </c>
      <c r="D10" s="36">
        <f t="shared" si="1"/>
        <v>0.24861878453038674</v>
      </c>
      <c r="E10" s="36">
        <f t="shared" si="1"/>
        <v>0.49099099099099097</v>
      </c>
      <c r="F10" s="36">
        <f t="shared" si="1"/>
        <v>6.1302681992337169E-2</v>
      </c>
    </row>
    <row r="11" spans="1:6" s="21" customFormat="1" ht="15.6" x14ac:dyDescent="0.25">
      <c r="A11" s="44" t="s">
        <v>59</v>
      </c>
      <c r="B11" s="35">
        <v>0</v>
      </c>
      <c r="C11" s="19">
        <v>0</v>
      </c>
      <c r="D11" s="19">
        <v>0</v>
      </c>
      <c r="E11" s="19">
        <v>0</v>
      </c>
      <c r="F11" s="19">
        <v>0</v>
      </c>
    </row>
    <row r="12" spans="1:6" s="21" customFormat="1" ht="15.6" x14ac:dyDescent="0.25">
      <c r="A12" s="44" t="s">
        <v>60</v>
      </c>
      <c r="B12" s="35">
        <v>0</v>
      </c>
      <c r="C12" s="35">
        <v>0</v>
      </c>
      <c r="D12" s="35">
        <v>0</v>
      </c>
      <c r="E12" s="35">
        <v>0</v>
      </c>
      <c r="F12" s="35">
        <v>0</v>
      </c>
    </row>
    <row r="13" spans="1:6" s="21" customFormat="1" x14ac:dyDescent="0.25">
      <c r="A13" s="44" t="s">
        <v>29</v>
      </c>
      <c r="B13" s="37">
        <v>0</v>
      </c>
      <c r="C13" s="37">
        <v>0</v>
      </c>
      <c r="D13" s="37">
        <v>0</v>
      </c>
      <c r="E13" s="37">
        <v>0</v>
      </c>
      <c r="F13" s="37">
        <v>0</v>
      </c>
    </row>
    <row r="14" spans="1:6" s="21" customFormat="1" x14ac:dyDescent="0.25">
      <c r="A14" s="44" t="s">
        <v>30</v>
      </c>
      <c r="B14" s="38">
        <v>1.75</v>
      </c>
      <c r="C14" s="20">
        <v>1.59</v>
      </c>
      <c r="D14" s="20">
        <v>1.81</v>
      </c>
      <c r="E14" s="20">
        <v>2.2200000000000002</v>
      </c>
      <c r="F14" s="20">
        <v>2.61</v>
      </c>
    </row>
    <row r="15" spans="1:6" s="21" customFormat="1" x14ac:dyDescent="0.25">
      <c r="A15" s="44" t="s">
        <v>31</v>
      </c>
      <c r="B15" s="35">
        <v>0</v>
      </c>
      <c r="C15" s="35">
        <v>0</v>
      </c>
      <c r="D15" s="35">
        <v>0</v>
      </c>
      <c r="E15" s="35">
        <v>0</v>
      </c>
      <c r="F15" s="35">
        <v>0</v>
      </c>
    </row>
    <row r="16" spans="1:6" s="21" customFormat="1" ht="15.6" x14ac:dyDescent="0.25">
      <c r="A16" s="44" t="s">
        <v>61</v>
      </c>
      <c r="B16" s="35">
        <v>0.43</v>
      </c>
      <c r="C16" s="35">
        <v>7.0000000000000007E-2</v>
      </c>
      <c r="D16" s="35">
        <v>0</v>
      </c>
      <c r="E16" s="35">
        <v>0</v>
      </c>
      <c r="F16" s="35">
        <v>0</v>
      </c>
    </row>
    <row r="17" spans="1:6" s="21" customFormat="1" ht="15.6" x14ac:dyDescent="0.25">
      <c r="A17" s="44" t="s">
        <v>62</v>
      </c>
      <c r="B17" s="34">
        <v>7</v>
      </c>
      <c r="C17" s="34">
        <v>5</v>
      </c>
      <c r="D17" s="34">
        <v>5</v>
      </c>
      <c r="E17" s="34">
        <v>5</v>
      </c>
      <c r="F17" s="34">
        <v>5</v>
      </c>
    </row>
    <row r="18" spans="1:6" s="21" customFormat="1" x14ac:dyDescent="0.25">
      <c r="A18" s="44" t="s">
        <v>5</v>
      </c>
      <c r="B18" s="34">
        <v>0</v>
      </c>
      <c r="C18" s="18">
        <v>0</v>
      </c>
      <c r="D18" s="18">
        <v>0</v>
      </c>
      <c r="E18" s="18">
        <v>0</v>
      </c>
      <c r="F18" s="18">
        <v>0</v>
      </c>
    </row>
    <row r="19" spans="1:6" s="21" customFormat="1" x14ac:dyDescent="0.25">
      <c r="A19" s="44" t="s">
        <v>32</v>
      </c>
      <c r="B19" s="34">
        <v>0</v>
      </c>
      <c r="C19" s="34">
        <v>0</v>
      </c>
      <c r="D19" s="34">
        <v>0</v>
      </c>
      <c r="E19" s="34">
        <v>0</v>
      </c>
      <c r="F19" s="34">
        <v>0</v>
      </c>
    </row>
    <row r="20" spans="1:6" s="21" customFormat="1" x14ac:dyDescent="0.25">
      <c r="A20" s="44" t="s">
        <v>33</v>
      </c>
      <c r="B20" s="39">
        <v>0</v>
      </c>
      <c r="C20" s="39">
        <v>0</v>
      </c>
      <c r="D20" s="39">
        <v>0</v>
      </c>
      <c r="E20" s="39">
        <v>0</v>
      </c>
      <c r="F20" s="39">
        <v>0</v>
      </c>
    </row>
    <row r="21" spans="1:6" s="21" customFormat="1" ht="15.6" x14ac:dyDescent="0.25">
      <c r="A21" s="44" t="s">
        <v>63</v>
      </c>
      <c r="B21" s="39">
        <v>1</v>
      </c>
      <c r="C21" s="39">
        <v>1</v>
      </c>
      <c r="D21" s="39">
        <v>1</v>
      </c>
      <c r="E21" s="39">
        <v>1</v>
      </c>
      <c r="F21" s="39">
        <v>1</v>
      </c>
    </row>
    <row r="22" spans="1:6" s="21" customFormat="1" ht="15.6" x14ac:dyDescent="0.25">
      <c r="A22" s="44" t="s">
        <v>64</v>
      </c>
      <c r="B22" s="39">
        <v>0</v>
      </c>
      <c r="C22" s="39">
        <v>0</v>
      </c>
      <c r="D22" s="39">
        <v>0</v>
      </c>
      <c r="E22" s="39">
        <v>0</v>
      </c>
      <c r="F22" s="39">
        <v>0</v>
      </c>
    </row>
    <row r="23" spans="1:6" s="21" customFormat="1" x14ac:dyDescent="0.25">
      <c r="A23" s="44" t="s">
        <v>34</v>
      </c>
      <c r="B23" s="39">
        <v>0</v>
      </c>
      <c r="C23" s="9">
        <v>0</v>
      </c>
      <c r="D23" s="9">
        <v>0</v>
      </c>
      <c r="E23" s="7">
        <v>0</v>
      </c>
      <c r="F23" s="7">
        <v>0</v>
      </c>
    </row>
    <row r="24" spans="1:6" s="21" customFormat="1" x14ac:dyDescent="0.25">
      <c r="A24" s="44" t="s">
        <v>35</v>
      </c>
      <c r="B24" s="37">
        <v>0</v>
      </c>
      <c r="C24" s="37">
        <v>0</v>
      </c>
      <c r="D24" s="37">
        <v>0</v>
      </c>
      <c r="E24" s="37">
        <v>0</v>
      </c>
      <c r="F24" s="37">
        <v>0</v>
      </c>
    </row>
    <row r="25" spans="1:6" s="21" customFormat="1" x14ac:dyDescent="0.25">
      <c r="A25" s="44" t="s">
        <v>36</v>
      </c>
      <c r="B25" s="37">
        <v>0</v>
      </c>
      <c r="C25" s="37">
        <v>0</v>
      </c>
      <c r="D25" s="37">
        <v>0</v>
      </c>
      <c r="E25" s="37">
        <v>0</v>
      </c>
      <c r="F25" s="37">
        <v>0</v>
      </c>
    </row>
    <row r="26" spans="1:6" s="21" customFormat="1" x14ac:dyDescent="0.25">
      <c r="A26" s="44" t="s">
        <v>37</v>
      </c>
      <c r="B26" s="37">
        <v>0</v>
      </c>
      <c r="C26" s="37">
        <v>0</v>
      </c>
      <c r="D26" s="37">
        <v>0</v>
      </c>
      <c r="E26" s="37">
        <v>0</v>
      </c>
      <c r="F26" s="37">
        <v>0</v>
      </c>
    </row>
    <row r="27" spans="1:6" s="21" customFormat="1" x14ac:dyDescent="0.25">
      <c r="A27" s="53" t="s">
        <v>38</v>
      </c>
      <c r="B27" s="37">
        <v>0</v>
      </c>
      <c r="C27" s="37">
        <v>0</v>
      </c>
      <c r="D27" s="37">
        <v>0</v>
      </c>
      <c r="E27" s="37">
        <v>0</v>
      </c>
      <c r="F27" s="37">
        <v>0</v>
      </c>
    </row>
    <row r="28" spans="1:6" s="21" customFormat="1" x14ac:dyDescent="0.25">
      <c r="A28" s="53" t="s">
        <v>39</v>
      </c>
      <c r="B28" s="37">
        <v>5</v>
      </c>
      <c r="C28" s="5">
        <v>2</v>
      </c>
      <c r="D28" s="5">
        <v>0</v>
      </c>
      <c r="E28" s="5">
        <v>0</v>
      </c>
      <c r="F28" s="5">
        <v>0</v>
      </c>
    </row>
    <row r="29" spans="1:6" ht="14.4" x14ac:dyDescent="0.3">
      <c r="A29" s="51" t="s">
        <v>2</v>
      </c>
      <c r="B29" s="14"/>
      <c r="C29" s="14"/>
      <c r="D29" s="14"/>
      <c r="E29" s="14"/>
      <c r="F29" s="55"/>
    </row>
    <row r="30" spans="1:6" ht="15.6" x14ac:dyDescent="0.25">
      <c r="A30" s="50" t="s">
        <v>67</v>
      </c>
      <c r="B30" s="45">
        <v>0.83</v>
      </c>
      <c r="C30" s="23">
        <v>0.43</v>
      </c>
      <c r="D30" s="23">
        <v>0.62</v>
      </c>
      <c r="E30" s="23">
        <v>1.2</v>
      </c>
      <c r="F30" s="23">
        <v>1.6</v>
      </c>
    </row>
    <row r="31" spans="1:6" ht="15.6" x14ac:dyDescent="0.25">
      <c r="A31" s="44" t="s">
        <v>65</v>
      </c>
      <c r="B31" s="49">
        <v>0</v>
      </c>
      <c r="C31" s="49">
        <v>0</v>
      </c>
      <c r="D31" s="49">
        <v>0</v>
      </c>
      <c r="E31" s="49">
        <v>0</v>
      </c>
      <c r="F31" s="49">
        <v>0</v>
      </c>
    </row>
    <row r="32" spans="1:6" s="21" customFormat="1" ht="15.6" x14ac:dyDescent="0.25">
      <c r="A32" s="44" t="s">
        <v>66</v>
      </c>
      <c r="B32" s="38">
        <v>0.15</v>
      </c>
      <c r="C32" s="18">
        <v>0</v>
      </c>
      <c r="D32" s="18">
        <v>0</v>
      </c>
      <c r="E32" s="18">
        <v>0</v>
      </c>
      <c r="F32" s="22">
        <v>0</v>
      </c>
    </row>
    <row r="33" spans="1:13" ht="14.7" customHeight="1" x14ac:dyDescent="0.3">
      <c r="A33" s="52" t="s">
        <v>3</v>
      </c>
      <c r="B33" s="14"/>
      <c r="C33" s="14"/>
      <c r="D33" s="14"/>
      <c r="E33" s="14"/>
      <c r="F33" s="55"/>
    </row>
    <row r="34" spans="1:13" x14ac:dyDescent="0.25">
      <c r="A34" s="50" t="s">
        <v>40</v>
      </c>
      <c r="B34" s="32">
        <v>0.83</v>
      </c>
      <c r="C34" s="19">
        <v>0</v>
      </c>
      <c r="D34" s="19">
        <v>0</v>
      </c>
      <c r="E34" s="6">
        <v>0.12</v>
      </c>
      <c r="F34" s="20">
        <v>0.12</v>
      </c>
    </row>
    <row r="35" spans="1:13" x14ac:dyDescent="0.25">
      <c r="A35" s="44" t="s">
        <v>41</v>
      </c>
      <c r="B35" s="35">
        <v>0</v>
      </c>
      <c r="C35" s="35">
        <v>0</v>
      </c>
      <c r="D35" s="35">
        <v>0</v>
      </c>
      <c r="E35" s="35">
        <v>0</v>
      </c>
      <c r="F35" s="35">
        <v>0</v>
      </c>
    </row>
    <row r="36" spans="1:13" ht="15.6" x14ac:dyDescent="0.25">
      <c r="A36" s="44" t="s">
        <v>69</v>
      </c>
      <c r="B36" s="35">
        <v>0</v>
      </c>
      <c r="C36" s="35">
        <v>0</v>
      </c>
      <c r="D36" s="35">
        <v>0</v>
      </c>
      <c r="E36" s="35">
        <v>0</v>
      </c>
      <c r="F36" s="35">
        <v>0</v>
      </c>
    </row>
    <row r="37" spans="1:13" x14ac:dyDescent="0.25">
      <c r="A37" s="44" t="s">
        <v>70</v>
      </c>
      <c r="B37" s="35">
        <v>0</v>
      </c>
      <c r="C37" s="35">
        <v>0</v>
      </c>
      <c r="D37" s="35">
        <v>0</v>
      </c>
      <c r="E37" s="35">
        <v>0</v>
      </c>
      <c r="F37" s="35">
        <v>0</v>
      </c>
    </row>
    <row r="38" spans="1:13" s="21" customFormat="1" x14ac:dyDescent="0.25">
      <c r="A38" s="44" t="s">
        <v>18</v>
      </c>
      <c r="B38" s="35">
        <v>0</v>
      </c>
      <c r="C38" s="35">
        <v>0</v>
      </c>
      <c r="D38" s="35">
        <v>0</v>
      </c>
      <c r="E38" s="35">
        <v>0</v>
      </c>
      <c r="F38" s="35">
        <v>0</v>
      </c>
      <c r="G38" s="2"/>
      <c r="H38" s="2"/>
      <c r="I38" s="2"/>
      <c r="J38" s="2"/>
      <c r="K38" s="2"/>
      <c r="L38" s="2"/>
      <c r="M38" s="2"/>
    </row>
    <row r="39" spans="1:13" s="21" customFormat="1" x14ac:dyDescent="0.25">
      <c r="A39" s="44" t="s">
        <v>42</v>
      </c>
      <c r="B39" s="37">
        <v>0</v>
      </c>
      <c r="C39" s="37">
        <v>0</v>
      </c>
      <c r="D39" s="37">
        <v>0</v>
      </c>
      <c r="E39" s="37">
        <v>0</v>
      </c>
      <c r="F39" s="37">
        <v>0</v>
      </c>
    </row>
    <row r="40" spans="1:13" s="21" customFormat="1" x14ac:dyDescent="0.25">
      <c r="A40" s="44" t="s">
        <v>68</v>
      </c>
      <c r="B40" s="39">
        <v>0</v>
      </c>
      <c r="C40" s="39">
        <v>0</v>
      </c>
      <c r="D40" s="39">
        <v>0</v>
      </c>
      <c r="E40" s="39">
        <v>0</v>
      </c>
      <c r="F40" s="39">
        <v>0</v>
      </c>
    </row>
    <row r="41" spans="1:13" s="13" customFormat="1" x14ac:dyDescent="0.25">
      <c r="A41" s="44" t="s">
        <v>43</v>
      </c>
      <c r="B41" s="35">
        <v>0</v>
      </c>
      <c r="C41" s="35">
        <v>0</v>
      </c>
      <c r="D41" s="35">
        <v>0</v>
      </c>
      <c r="E41" s="35">
        <v>0</v>
      </c>
      <c r="F41" s="35">
        <v>0</v>
      </c>
    </row>
    <row r="42" spans="1:13" ht="16.5" customHeight="1" x14ac:dyDescent="0.3">
      <c r="A42" s="46" t="s">
        <v>4</v>
      </c>
      <c r="B42" s="43"/>
      <c r="C42" s="43"/>
      <c r="D42" s="43"/>
      <c r="E42" s="43"/>
      <c r="F42" s="55"/>
    </row>
    <row r="43" spans="1:13" s="21" customFormat="1" ht="16.5" customHeight="1" x14ac:dyDescent="0.25">
      <c r="A43" s="50" t="s">
        <v>44</v>
      </c>
      <c r="B43" s="37">
        <v>0</v>
      </c>
      <c r="C43" s="5">
        <v>0</v>
      </c>
      <c r="D43" s="5">
        <v>0</v>
      </c>
      <c r="E43" s="5">
        <v>0</v>
      </c>
      <c r="F43" s="5">
        <v>0</v>
      </c>
    </row>
    <row r="44" spans="1:13" ht="16.5" customHeight="1" x14ac:dyDescent="0.25">
      <c r="A44" s="44" t="s">
        <v>45</v>
      </c>
      <c r="B44" s="37">
        <v>1</v>
      </c>
      <c r="C44" s="5">
        <v>0</v>
      </c>
      <c r="D44" s="5">
        <v>0</v>
      </c>
      <c r="E44" s="5">
        <v>0</v>
      </c>
      <c r="F44" s="5">
        <v>0</v>
      </c>
    </row>
    <row r="45" spans="1:13" s="21" customFormat="1" ht="16.5" customHeight="1" x14ac:dyDescent="0.25">
      <c r="A45" s="44" t="s">
        <v>46</v>
      </c>
      <c r="B45" s="37">
        <v>0</v>
      </c>
      <c r="C45" s="5">
        <v>0</v>
      </c>
      <c r="D45" s="5">
        <v>0</v>
      </c>
      <c r="E45" s="5">
        <v>0</v>
      </c>
      <c r="F45" s="5">
        <v>0</v>
      </c>
    </row>
    <row r="46" spans="1:13" s="21" customFormat="1" ht="16.5" customHeight="1" x14ac:dyDescent="0.25">
      <c r="A46" s="44" t="s">
        <v>47</v>
      </c>
      <c r="B46" s="32">
        <v>0.6</v>
      </c>
      <c r="C46" s="6">
        <v>0.17</v>
      </c>
      <c r="D46" s="6">
        <v>0.52</v>
      </c>
      <c r="E46" s="6">
        <v>0.15</v>
      </c>
      <c r="F46" s="20">
        <v>0.14000000000000001</v>
      </c>
    </row>
    <row r="47" spans="1:13" ht="20.399999999999999" x14ac:dyDescent="0.25">
      <c r="A47" s="42" t="s">
        <v>48</v>
      </c>
      <c r="B47" s="41"/>
      <c r="C47" s="11"/>
      <c r="D47" s="8"/>
      <c r="E47" s="12"/>
      <c r="F47" s="12"/>
    </row>
    <row r="48" spans="1:13" x14ac:dyDescent="0.25">
      <c r="A48" s="42" t="s">
        <v>49</v>
      </c>
      <c r="B48" s="41"/>
      <c r="C48" s="11"/>
      <c r="D48" s="8"/>
      <c r="E48" s="12"/>
      <c r="F48" s="12"/>
    </row>
    <row r="49" spans="1:6" x14ac:dyDescent="0.25">
      <c r="A49" s="42" t="s">
        <v>50</v>
      </c>
      <c r="B49" s="41"/>
      <c r="C49" s="11"/>
      <c r="D49" s="8"/>
      <c r="E49" s="12"/>
      <c r="F49" s="12"/>
    </row>
    <row r="50" spans="1:6" ht="14.25" customHeight="1" x14ac:dyDescent="0.25">
      <c r="A50" s="42" t="s">
        <v>51</v>
      </c>
      <c r="B50" s="41"/>
      <c r="C50" s="11"/>
      <c r="D50" s="8"/>
      <c r="E50" s="12"/>
      <c r="F50" s="12"/>
    </row>
    <row r="51" spans="1:6" x14ac:dyDescent="0.25">
      <c r="A51" s="42" t="s">
        <v>52</v>
      </c>
      <c r="B51" s="41"/>
      <c r="C51" s="11"/>
      <c r="D51" s="8"/>
      <c r="E51" s="12"/>
      <c r="F51" s="12"/>
    </row>
    <row r="52" spans="1:6" x14ac:dyDescent="0.25">
      <c r="A52" s="42" t="s">
        <v>53</v>
      </c>
      <c r="B52" s="41"/>
      <c r="D52" s="4"/>
    </row>
    <row r="53" spans="1:6" x14ac:dyDescent="0.25">
      <c r="A53" s="42" t="s">
        <v>54</v>
      </c>
      <c r="B53" s="41"/>
    </row>
    <row r="54" spans="1:6" x14ac:dyDescent="0.25">
      <c r="A54" s="42" t="s">
        <v>55</v>
      </c>
      <c r="B54" s="42"/>
    </row>
  </sheetData>
  <pageMargins left="0.5" right="0.25" top="0.75" bottom="0.5" header="0.55000000000000004" footer="0.3"/>
  <pageSetup scale="48" orientation="portrait" verticalDpi="1200" r:id="rId1"/>
  <headerFooter scaleWithDoc="0">
    <oddHeader xml:space="preserve">&amp;L&amp;"Arial Narrow,Bold"&amp;10Table 4-1 ENVIRONMENTAL DATA FOR ROUTE EVALUATION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28E6E-77A4-431E-AE6D-F22513AFB5CD}">
  <sheetPr>
    <pageSetUpPr fitToPage="1"/>
  </sheetPr>
  <dimension ref="A1:M54"/>
  <sheetViews>
    <sheetView zoomScale="120" zoomScaleNormal="120" zoomScaleSheetLayoutView="100" workbookViewId="0">
      <pane ySplit="1" topLeftCell="A22" activePane="bottomLeft" state="frozen"/>
      <selection pane="bottomLeft" activeCell="B37" sqref="B37:K37"/>
    </sheetView>
  </sheetViews>
  <sheetFormatPr defaultColWidth="8.88671875" defaultRowHeight="13.8" x14ac:dyDescent="0.25"/>
  <cols>
    <col min="1" max="1" width="122.109375" style="2" customWidth="1"/>
    <col min="2" max="2" width="8.88671875" style="3"/>
    <col min="3" max="3" width="8.6640625" style="3" customWidth="1"/>
    <col min="4" max="4" width="8.88671875" style="3"/>
    <col min="5" max="16384" width="8.88671875" style="2"/>
  </cols>
  <sheetData>
    <row r="1" spans="1:11" s="1" customFormat="1" ht="14.4" x14ac:dyDescent="0.3">
      <c r="A1" s="16" t="s">
        <v>0</v>
      </c>
      <c r="B1" s="10">
        <v>1</v>
      </c>
      <c r="C1" s="10">
        <v>2</v>
      </c>
      <c r="D1" s="10">
        <v>3</v>
      </c>
      <c r="E1" s="10">
        <v>4</v>
      </c>
      <c r="F1" s="17">
        <v>5</v>
      </c>
      <c r="G1" s="17">
        <v>6</v>
      </c>
      <c r="H1" s="17">
        <v>7</v>
      </c>
      <c r="I1" s="17">
        <v>8</v>
      </c>
      <c r="J1" s="17">
        <v>9</v>
      </c>
      <c r="K1" s="17">
        <v>10</v>
      </c>
    </row>
    <row r="2" spans="1:11" ht="14.4" x14ac:dyDescent="0.3">
      <c r="A2" s="40" t="s">
        <v>1</v>
      </c>
      <c r="B2" s="26"/>
      <c r="C2" s="26"/>
      <c r="D2" s="26"/>
      <c r="E2" s="26"/>
      <c r="F2" s="26"/>
      <c r="G2" s="26"/>
      <c r="H2" s="26"/>
      <c r="I2" s="26"/>
      <c r="J2" s="26"/>
      <c r="K2" s="54"/>
    </row>
    <row r="3" spans="1:11" s="21" customFormat="1" x14ac:dyDescent="0.25">
      <c r="A3" s="50" t="s">
        <v>56</v>
      </c>
      <c r="B3" s="32">
        <v>1.84</v>
      </c>
      <c r="C3" s="6">
        <v>1.45</v>
      </c>
      <c r="D3" s="6">
        <v>7.0000000000000007E-2</v>
      </c>
      <c r="E3" s="6">
        <v>1.29</v>
      </c>
      <c r="F3" s="23">
        <v>1.06</v>
      </c>
      <c r="G3" s="23">
        <v>0.64</v>
      </c>
      <c r="H3" s="23">
        <v>0.28999999999999998</v>
      </c>
      <c r="I3" s="23">
        <v>1.32</v>
      </c>
      <c r="J3" s="23">
        <v>0.16</v>
      </c>
      <c r="K3" s="23">
        <v>7.0000000000000007E-2</v>
      </c>
    </row>
    <row r="4" spans="1:11" s="21" customFormat="1" ht="15.6" x14ac:dyDescent="0.25">
      <c r="A4" s="44" t="s">
        <v>57</v>
      </c>
      <c r="B4" s="35">
        <v>0</v>
      </c>
      <c r="C4" s="35">
        <v>0</v>
      </c>
      <c r="D4" s="35">
        <v>0</v>
      </c>
      <c r="E4" s="35">
        <v>0</v>
      </c>
      <c r="F4" s="35">
        <v>0</v>
      </c>
      <c r="G4" s="35">
        <v>0</v>
      </c>
      <c r="H4" s="35">
        <v>0</v>
      </c>
      <c r="I4" s="35">
        <v>0</v>
      </c>
      <c r="J4" s="35">
        <v>0</v>
      </c>
      <c r="K4" s="35">
        <v>0</v>
      </c>
    </row>
    <row r="5" spans="1:11" s="21" customFormat="1" x14ac:dyDescent="0.25">
      <c r="A5" s="44" t="s">
        <v>24</v>
      </c>
      <c r="B5" s="35">
        <v>0</v>
      </c>
      <c r="C5" s="35">
        <v>0</v>
      </c>
      <c r="D5" s="35">
        <v>0</v>
      </c>
      <c r="E5" s="35">
        <v>0</v>
      </c>
      <c r="F5" s="35">
        <v>0</v>
      </c>
      <c r="G5" s="35">
        <v>0</v>
      </c>
      <c r="H5" s="35">
        <v>0</v>
      </c>
      <c r="I5" s="35">
        <v>0</v>
      </c>
      <c r="J5" s="35">
        <v>0</v>
      </c>
      <c r="K5" s="35">
        <v>0</v>
      </c>
    </row>
    <row r="6" spans="1:11" s="21" customFormat="1" x14ac:dyDescent="0.25">
      <c r="A6" s="44" t="s">
        <v>25</v>
      </c>
      <c r="B6" s="35">
        <v>0</v>
      </c>
      <c r="C6" s="35">
        <v>0</v>
      </c>
      <c r="D6" s="35">
        <v>0</v>
      </c>
      <c r="E6" s="35">
        <v>0</v>
      </c>
      <c r="F6" s="35">
        <v>0</v>
      </c>
      <c r="G6" s="35">
        <v>0</v>
      </c>
      <c r="H6" s="35">
        <v>0</v>
      </c>
      <c r="I6" s="35">
        <v>0</v>
      </c>
      <c r="J6" s="35">
        <v>0</v>
      </c>
      <c r="K6" s="35">
        <v>0</v>
      </c>
    </row>
    <row r="7" spans="1:11" s="21" customFormat="1" x14ac:dyDescent="0.25">
      <c r="A7" s="44" t="s">
        <v>26</v>
      </c>
      <c r="B7" s="33">
        <v>0</v>
      </c>
      <c r="C7" s="31">
        <v>0</v>
      </c>
      <c r="D7" s="31">
        <v>0</v>
      </c>
      <c r="E7" s="31">
        <v>0</v>
      </c>
      <c r="F7" s="31">
        <v>0</v>
      </c>
      <c r="G7" s="20">
        <v>0.64</v>
      </c>
      <c r="H7" s="20">
        <v>0.28999999999999998</v>
      </c>
      <c r="I7" s="31">
        <v>0</v>
      </c>
      <c r="J7" s="20">
        <v>0.16</v>
      </c>
      <c r="K7" s="31">
        <v>0</v>
      </c>
    </row>
    <row r="8" spans="1:11" s="21" customFormat="1" ht="15.6" x14ac:dyDescent="0.25">
      <c r="A8" s="44" t="s">
        <v>58</v>
      </c>
      <c r="B8" s="34">
        <v>0</v>
      </c>
      <c r="C8" s="34">
        <v>0</v>
      </c>
      <c r="D8" s="34">
        <v>0</v>
      </c>
      <c r="E8" s="34">
        <v>0</v>
      </c>
      <c r="F8" s="34">
        <v>0</v>
      </c>
      <c r="G8" s="34">
        <v>0</v>
      </c>
      <c r="H8" s="34">
        <v>0</v>
      </c>
      <c r="I8" s="34">
        <v>0</v>
      </c>
      <c r="J8" s="34">
        <v>0</v>
      </c>
      <c r="K8" s="34">
        <v>0</v>
      </c>
    </row>
    <row r="9" spans="1:11" s="21" customFormat="1" x14ac:dyDescent="0.25">
      <c r="A9" s="44" t="s">
        <v>27</v>
      </c>
      <c r="B9" s="35">
        <f>SUM(B5:B8)</f>
        <v>0</v>
      </c>
      <c r="C9" s="35">
        <f t="shared" ref="C9:K9" si="0">SUM(C5:C8)</f>
        <v>0</v>
      </c>
      <c r="D9" s="35">
        <f t="shared" si="0"/>
        <v>0</v>
      </c>
      <c r="E9" s="35">
        <f t="shared" si="0"/>
        <v>0</v>
      </c>
      <c r="F9" s="35">
        <f t="shared" si="0"/>
        <v>0</v>
      </c>
      <c r="G9" s="32">
        <f t="shared" si="0"/>
        <v>0.64</v>
      </c>
      <c r="H9" s="32">
        <f t="shared" si="0"/>
        <v>0.28999999999999998</v>
      </c>
      <c r="I9" s="35">
        <f t="shared" si="0"/>
        <v>0</v>
      </c>
      <c r="J9" s="32">
        <f t="shared" si="0"/>
        <v>0.16</v>
      </c>
      <c r="K9" s="35">
        <f t="shared" si="0"/>
        <v>0</v>
      </c>
    </row>
    <row r="10" spans="1:11" s="21" customFormat="1" x14ac:dyDescent="0.25">
      <c r="A10" s="44" t="s">
        <v>28</v>
      </c>
      <c r="B10" s="36">
        <f>B9/B3</f>
        <v>0</v>
      </c>
      <c r="C10" s="36">
        <f t="shared" ref="C10:K10" si="1">C9/C3</f>
        <v>0</v>
      </c>
      <c r="D10" s="36">
        <f t="shared" si="1"/>
        <v>0</v>
      </c>
      <c r="E10" s="36">
        <f t="shared" si="1"/>
        <v>0</v>
      </c>
      <c r="F10" s="36">
        <f t="shared" si="1"/>
        <v>0</v>
      </c>
      <c r="G10" s="36">
        <f t="shared" si="1"/>
        <v>1</v>
      </c>
      <c r="H10" s="36">
        <f t="shared" si="1"/>
        <v>1</v>
      </c>
      <c r="I10" s="36">
        <f t="shared" si="1"/>
        <v>0</v>
      </c>
      <c r="J10" s="36">
        <f t="shared" si="1"/>
        <v>1</v>
      </c>
      <c r="K10" s="36">
        <f t="shared" si="1"/>
        <v>0</v>
      </c>
    </row>
    <row r="11" spans="1:11" s="21" customFormat="1" ht="15.6" x14ac:dyDescent="0.25">
      <c r="A11" s="44" t="s">
        <v>59</v>
      </c>
      <c r="B11" s="35">
        <v>0</v>
      </c>
      <c r="C11" s="35">
        <v>0</v>
      </c>
      <c r="D11" s="35">
        <v>0</v>
      </c>
      <c r="E11" s="35">
        <v>0</v>
      </c>
      <c r="F11" s="35">
        <v>0</v>
      </c>
      <c r="G11" s="35">
        <v>0</v>
      </c>
      <c r="H11" s="35">
        <v>0</v>
      </c>
      <c r="I11" s="35">
        <v>0</v>
      </c>
      <c r="J11" s="35">
        <v>0</v>
      </c>
      <c r="K11" s="35">
        <v>0</v>
      </c>
    </row>
    <row r="12" spans="1:11" s="21" customFormat="1" ht="15.6" x14ac:dyDescent="0.25">
      <c r="A12" s="44" t="s">
        <v>60</v>
      </c>
      <c r="B12" s="35">
        <v>0</v>
      </c>
      <c r="C12" s="35">
        <v>0</v>
      </c>
      <c r="D12" s="35">
        <v>0</v>
      </c>
      <c r="E12" s="35">
        <v>0</v>
      </c>
      <c r="F12" s="35">
        <v>0</v>
      </c>
      <c r="G12" s="35">
        <v>0</v>
      </c>
      <c r="H12" s="35">
        <v>0</v>
      </c>
      <c r="I12" s="35">
        <v>0</v>
      </c>
      <c r="J12" s="35">
        <v>0</v>
      </c>
      <c r="K12" s="35">
        <v>0</v>
      </c>
    </row>
    <row r="13" spans="1:11" s="21" customFormat="1" x14ac:dyDescent="0.25">
      <c r="A13" s="44" t="s">
        <v>29</v>
      </c>
      <c r="B13" s="35">
        <v>0</v>
      </c>
      <c r="C13" s="35">
        <v>0</v>
      </c>
      <c r="D13" s="35">
        <v>0</v>
      </c>
      <c r="E13" s="35">
        <v>0</v>
      </c>
      <c r="F13" s="35">
        <v>0</v>
      </c>
      <c r="G13" s="35">
        <v>0</v>
      </c>
      <c r="H13" s="35">
        <v>0</v>
      </c>
      <c r="I13" s="35">
        <v>0</v>
      </c>
      <c r="J13" s="35">
        <v>0</v>
      </c>
      <c r="K13" s="35">
        <v>0</v>
      </c>
    </row>
    <row r="14" spans="1:11" s="21" customFormat="1" x14ac:dyDescent="0.25">
      <c r="A14" s="44" t="s">
        <v>30</v>
      </c>
      <c r="B14" s="38">
        <v>1.62</v>
      </c>
      <c r="C14" s="20">
        <v>1.45</v>
      </c>
      <c r="D14" s="20">
        <v>7.0000000000000007E-2</v>
      </c>
      <c r="E14" s="20">
        <v>1.29</v>
      </c>
      <c r="F14" s="20">
        <v>1.06</v>
      </c>
      <c r="G14" s="20">
        <v>0.64</v>
      </c>
      <c r="H14" s="20">
        <v>0.28999999999999998</v>
      </c>
      <c r="I14" s="20">
        <v>1.32</v>
      </c>
      <c r="J14" s="20">
        <v>0.16</v>
      </c>
      <c r="K14" s="20">
        <v>7.0000000000000007E-2</v>
      </c>
    </row>
    <row r="15" spans="1:11" s="21" customFormat="1" x14ac:dyDescent="0.25">
      <c r="A15" s="44" t="s">
        <v>31</v>
      </c>
      <c r="B15" s="35">
        <v>0</v>
      </c>
      <c r="C15" s="35">
        <v>0</v>
      </c>
      <c r="D15" s="35">
        <v>0</v>
      </c>
      <c r="E15" s="35">
        <v>0</v>
      </c>
      <c r="F15" s="35">
        <v>0</v>
      </c>
      <c r="G15" s="35">
        <v>0</v>
      </c>
      <c r="H15" s="35">
        <v>0</v>
      </c>
      <c r="I15" s="35">
        <v>0</v>
      </c>
      <c r="J15" s="35">
        <v>0</v>
      </c>
      <c r="K15" s="35">
        <v>0</v>
      </c>
    </row>
    <row r="16" spans="1:11" s="21" customFormat="1" ht="15.6" x14ac:dyDescent="0.25">
      <c r="A16" s="44" t="s">
        <v>61</v>
      </c>
      <c r="B16" s="35">
        <v>0.36</v>
      </c>
      <c r="C16" s="35">
        <v>0</v>
      </c>
      <c r="D16" s="35">
        <v>7.0000000000000007E-2</v>
      </c>
      <c r="E16" s="35">
        <v>0</v>
      </c>
      <c r="F16" s="35">
        <v>0</v>
      </c>
      <c r="G16" s="35">
        <v>0</v>
      </c>
      <c r="H16" s="35">
        <v>0</v>
      </c>
      <c r="I16" s="35">
        <v>0</v>
      </c>
      <c r="J16" s="35">
        <v>0</v>
      </c>
      <c r="K16" s="35">
        <v>0</v>
      </c>
    </row>
    <row r="17" spans="1:11" s="21" customFormat="1" ht="15.6" x14ac:dyDescent="0.25">
      <c r="A17" s="44" t="s">
        <v>62</v>
      </c>
      <c r="B17" s="34">
        <v>7</v>
      </c>
      <c r="C17" s="34">
        <v>5</v>
      </c>
      <c r="D17" s="34">
        <v>0</v>
      </c>
      <c r="E17" s="34">
        <v>5</v>
      </c>
      <c r="F17" s="34">
        <v>4</v>
      </c>
      <c r="G17" s="34">
        <v>1</v>
      </c>
      <c r="H17" s="34">
        <v>0</v>
      </c>
      <c r="I17" s="34">
        <v>1</v>
      </c>
      <c r="J17" s="34">
        <v>0</v>
      </c>
      <c r="K17" s="34">
        <v>0</v>
      </c>
    </row>
    <row r="18" spans="1:11" s="21" customFormat="1" x14ac:dyDescent="0.25">
      <c r="A18" s="44" t="s">
        <v>5</v>
      </c>
      <c r="B18" s="34">
        <v>0</v>
      </c>
      <c r="C18" s="18">
        <v>0</v>
      </c>
      <c r="D18" s="18">
        <v>0</v>
      </c>
      <c r="E18" s="18">
        <v>0</v>
      </c>
      <c r="F18" s="18">
        <v>0</v>
      </c>
      <c r="G18" s="18">
        <v>0</v>
      </c>
      <c r="H18" s="18">
        <v>0</v>
      </c>
      <c r="I18" s="18">
        <v>0</v>
      </c>
      <c r="J18" s="18">
        <v>0</v>
      </c>
      <c r="K18" s="18">
        <v>0</v>
      </c>
    </row>
    <row r="19" spans="1:11" s="21" customFormat="1" x14ac:dyDescent="0.25">
      <c r="A19" s="44" t="s">
        <v>32</v>
      </c>
      <c r="B19" s="34">
        <v>0</v>
      </c>
      <c r="C19" s="34">
        <v>0</v>
      </c>
      <c r="D19" s="34">
        <v>0</v>
      </c>
      <c r="E19" s="34">
        <v>0</v>
      </c>
      <c r="F19" s="34">
        <v>0</v>
      </c>
      <c r="G19" s="34">
        <v>0</v>
      </c>
      <c r="H19" s="34">
        <v>0</v>
      </c>
      <c r="I19" s="34">
        <v>0</v>
      </c>
      <c r="J19" s="34">
        <v>0</v>
      </c>
      <c r="K19" s="34">
        <v>0</v>
      </c>
    </row>
    <row r="20" spans="1:11" s="21" customFormat="1" x14ac:dyDescent="0.25">
      <c r="A20" s="44" t="s">
        <v>33</v>
      </c>
      <c r="B20" s="34">
        <v>0</v>
      </c>
      <c r="C20" s="34">
        <v>0</v>
      </c>
      <c r="D20" s="34">
        <v>0</v>
      </c>
      <c r="E20" s="34">
        <v>0</v>
      </c>
      <c r="F20" s="34">
        <v>0</v>
      </c>
      <c r="G20" s="34">
        <v>0</v>
      </c>
      <c r="H20" s="34">
        <v>0</v>
      </c>
      <c r="I20" s="34">
        <v>0</v>
      </c>
      <c r="J20" s="34">
        <v>0</v>
      </c>
      <c r="K20" s="34">
        <v>0</v>
      </c>
    </row>
    <row r="21" spans="1:11" s="21" customFormat="1" ht="15.6" x14ac:dyDescent="0.25">
      <c r="A21" s="44" t="s">
        <v>63</v>
      </c>
      <c r="B21" s="34">
        <v>1</v>
      </c>
      <c r="C21" s="34">
        <v>1</v>
      </c>
      <c r="D21" s="34">
        <v>1</v>
      </c>
      <c r="E21" s="34">
        <v>1</v>
      </c>
      <c r="F21" s="34">
        <v>0</v>
      </c>
      <c r="G21" s="34">
        <v>1</v>
      </c>
      <c r="H21" s="34">
        <v>1</v>
      </c>
      <c r="I21" s="34">
        <v>1</v>
      </c>
      <c r="J21" s="34">
        <v>1</v>
      </c>
      <c r="K21" s="34">
        <v>1</v>
      </c>
    </row>
    <row r="22" spans="1:11" s="21" customFormat="1" ht="15.6" x14ac:dyDescent="0.25">
      <c r="A22" s="44" t="s">
        <v>64</v>
      </c>
      <c r="B22" s="34">
        <v>0</v>
      </c>
      <c r="C22" s="34">
        <v>0</v>
      </c>
      <c r="D22" s="34">
        <v>0</v>
      </c>
      <c r="E22" s="34">
        <v>0</v>
      </c>
      <c r="F22" s="34">
        <v>0</v>
      </c>
      <c r="G22" s="34">
        <v>0</v>
      </c>
      <c r="H22" s="34">
        <v>0</v>
      </c>
      <c r="I22" s="34">
        <v>0</v>
      </c>
      <c r="J22" s="34">
        <v>0</v>
      </c>
      <c r="K22" s="34">
        <v>0</v>
      </c>
    </row>
    <row r="23" spans="1:11" s="21" customFormat="1" x14ac:dyDescent="0.25">
      <c r="A23" s="44" t="s">
        <v>34</v>
      </c>
      <c r="B23" s="39">
        <v>0</v>
      </c>
      <c r="C23" s="9">
        <v>0</v>
      </c>
      <c r="D23" s="9">
        <v>0</v>
      </c>
      <c r="E23" s="7">
        <v>0</v>
      </c>
      <c r="F23" s="7">
        <v>0</v>
      </c>
      <c r="G23" s="7">
        <v>0</v>
      </c>
      <c r="H23" s="7">
        <v>0</v>
      </c>
      <c r="I23" s="7">
        <v>0</v>
      </c>
      <c r="J23" s="7">
        <v>0</v>
      </c>
      <c r="K23" s="7">
        <v>0</v>
      </c>
    </row>
    <row r="24" spans="1:11" s="21" customFormat="1" x14ac:dyDescent="0.25">
      <c r="A24" s="44" t="s">
        <v>35</v>
      </c>
      <c r="B24" s="37">
        <v>0</v>
      </c>
      <c r="C24" s="37">
        <v>0</v>
      </c>
      <c r="D24" s="37">
        <v>0</v>
      </c>
      <c r="E24" s="37">
        <v>0</v>
      </c>
      <c r="F24" s="37">
        <v>0</v>
      </c>
      <c r="G24" s="37">
        <v>0</v>
      </c>
      <c r="H24" s="37">
        <v>0</v>
      </c>
      <c r="I24" s="37">
        <v>0</v>
      </c>
      <c r="J24" s="37">
        <v>0</v>
      </c>
      <c r="K24" s="37">
        <v>0</v>
      </c>
    </row>
    <row r="25" spans="1:11" s="21" customFormat="1" x14ac:dyDescent="0.25">
      <c r="A25" s="44" t="s">
        <v>36</v>
      </c>
      <c r="B25" s="37">
        <v>0</v>
      </c>
      <c r="C25" s="37">
        <v>0</v>
      </c>
      <c r="D25" s="37">
        <v>0</v>
      </c>
      <c r="E25" s="37">
        <v>0</v>
      </c>
      <c r="F25" s="37">
        <v>0</v>
      </c>
      <c r="G25" s="37">
        <v>0</v>
      </c>
      <c r="H25" s="37">
        <v>0</v>
      </c>
      <c r="I25" s="37">
        <v>0</v>
      </c>
      <c r="J25" s="37">
        <v>0</v>
      </c>
      <c r="K25" s="37">
        <v>0</v>
      </c>
    </row>
    <row r="26" spans="1:11" s="21" customFormat="1" x14ac:dyDescent="0.25">
      <c r="A26" s="44" t="s">
        <v>37</v>
      </c>
      <c r="B26" s="37">
        <v>0</v>
      </c>
      <c r="C26" s="37">
        <v>0</v>
      </c>
      <c r="D26" s="37">
        <v>0</v>
      </c>
      <c r="E26" s="37">
        <v>0</v>
      </c>
      <c r="F26" s="37">
        <v>0</v>
      </c>
      <c r="G26" s="37">
        <v>0</v>
      </c>
      <c r="H26" s="37">
        <v>0</v>
      </c>
      <c r="I26" s="37">
        <v>0</v>
      </c>
      <c r="J26" s="37">
        <v>0</v>
      </c>
      <c r="K26" s="37">
        <v>0</v>
      </c>
    </row>
    <row r="27" spans="1:11" s="21" customFormat="1" x14ac:dyDescent="0.25">
      <c r="A27" s="44" t="s">
        <v>38</v>
      </c>
      <c r="B27" s="37">
        <v>0</v>
      </c>
      <c r="C27" s="37">
        <v>0</v>
      </c>
      <c r="D27" s="37">
        <v>0</v>
      </c>
      <c r="E27" s="37">
        <v>0</v>
      </c>
      <c r="F27" s="37">
        <v>0</v>
      </c>
      <c r="G27" s="37">
        <v>0</v>
      </c>
      <c r="H27" s="37">
        <v>0</v>
      </c>
      <c r="I27" s="37">
        <v>0</v>
      </c>
      <c r="J27" s="37">
        <v>0</v>
      </c>
      <c r="K27" s="37">
        <v>0</v>
      </c>
    </row>
    <row r="28" spans="1:11" s="21" customFormat="1" x14ac:dyDescent="0.25">
      <c r="A28" s="44" t="s">
        <v>39</v>
      </c>
      <c r="B28" s="37">
        <v>5</v>
      </c>
      <c r="C28" s="5">
        <v>2</v>
      </c>
      <c r="D28" s="5">
        <v>1</v>
      </c>
      <c r="E28" s="5">
        <v>0</v>
      </c>
      <c r="F28" s="5">
        <v>0</v>
      </c>
      <c r="G28" s="5">
        <v>0</v>
      </c>
      <c r="H28" s="5">
        <v>0</v>
      </c>
      <c r="I28" s="5">
        <v>0</v>
      </c>
      <c r="J28" s="5">
        <v>0</v>
      </c>
      <c r="K28" s="5">
        <v>0</v>
      </c>
    </row>
    <row r="29" spans="1:11" ht="14.4" x14ac:dyDescent="0.3">
      <c r="A29" s="47" t="s">
        <v>2</v>
      </c>
      <c r="B29" s="25"/>
      <c r="C29" s="25"/>
      <c r="D29" s="25"/>
      <c r="E29" s="25"/>
      <c r="F29" s="25"/>
      <c r="G29" s="25"/>
      <c r="H29" s="25"/>
      <c r="I29" s="25"/>
      <c r="J29" s="25"/>
      <c r="K29" s="55"/>
    </row>
    <row r="30" spans="1:11" ht="15.6" x14ac:dyDescent="0.25">
      <c r="A30" s="50" t="s">
        <v>67</v>
      </c>
      <c r="B30" s="45">
        <v>0.69</v>
      </c>
      <c r="C30" s="23">
        <v>0.3</v>
      </c>
      <c r="D30" s="23">
        <v>7.0000000000000007E-2</v>
      </c>
      <c r="E30" s="23">
        <v>0.1</v>
      </c>
      <c r="F30" s="23">
        <v>0.05</v>
      </c>
      <c r="G30" s="23">
        <v>0.64</v>
      </c>
      <c r="H30" s="23">
        <v>0.28999999999999998</v>
      </c>
      <c r="I30" s="23">
        <v>1.32</v>
      </c>
      <c r="J30" s="23">
        <v>0.16</v>
      </c>
      <c r="K30" s="23">
        <v>7.0000000000000007E-2</v>
      </c>
    </row>
    <row r="31" spans="1:11" ht="15.6" x14ac:dyDescent="0.25">
      <c r="A31" s="44" t="s">
        <v>65</v>
      </c>
      <c r="B31" s="49">
        <v>0</v>
      </c>
      <c r="C31" s="49">
        <v>0</v>
      </c>
      <c r="D31" s="49">
        <v>0</v>
      </c>
      <c r="E31" s="49">
        <v>0</v>
      </c>
      <c r="F31" s="49">
        <v>0</v>
      </c>
      <c r="G31" s="49">
        <v>0</v>
      </c>
      <c r="H31" s="49">
        <v>0</v>
      </c>
      <c r="I31" s="49">
        <v>0</v>
      </c>
      <c r="J31" s="49">
        <v>0</v>
      </c>
      <c r="K31" s="49">
        <v>0</v>
      </c>
    </row>
    <row r="32" spans="1:11" s="21" customFormat="1" ht="15.6" x14ac:dyDescent="0.25">
      <c r="A32" s="44" t="s">
        <v>66</v>
      </c>
      <c r="B32" s="38">
        <v>0.15</v>
      </c>
      <c r="C32" s="18">
        <v>0</v>
      </c>
      <c r="D32" s="18">
        <v>0</v>
      </c>
      <c r="E32" s="18">
        <v>0</v>
      </c>
      <c r="F32" s="22">
        <v>0</v>
      </c>
      <c r="G32" s="22">
        <v>0</v>
      </c>
      <c r="H32" s="22">
        <v>0</v>
      </c>
      <c r="I32" s="22">
        <v>0</v>
      </c>
      <c r="J32" s="22">
        <v>0</v>
      </c>
      <c r="K32" s="22">
        <v>0</v>
      </c>
    </row>
    <row r="33" spans="1:13" ht="14.7" customHeight="1" x14ac:dyDescent="0.3">
      <c r="A33" s="47" t="s">
        <v>3</v>
      </c>
      <c r="B33" s="25"/>
      <c r="C33" s="25"/>
      <c r="D33" s="25"/>
      <c r="E33" s="25"/>
      <c r="F33" s="25"/>
      <c r="G33" s="25"/>
      <c r="H33" s="25"/>
      <c r="I33" s="25"/>
      <c r="J33" s="25"/>
      <c r="K33" s="55"/>
    </row>
    <row r="34" spans="1:13" x14ac:dyDescent="0.25">
      <c r="A34" s="50" t="s">
        <v>40</v>
      </c>
      <c r="B34" s="32">
        <v>0.83</v>
      </c>
      <c r="C34" s="19">
        <v>0</v>
      </c>
      <c r="D34" s="19">
        <v>0</v>
      </c>
      <c r="E34" s="19">
        <v>0</v>
      </c>
      <c r="F34" s="20">
        <v>0.12</v>
      </c>
      <c r="G34" s="18">
        <v>0</v>
      </c>
      <c r="H34" s="18">
        <v>0</v>
      </c>
      <c r="I34" s="18">
        <v>0</v>
      </c>
      <c r="J34" s="18">
        <v>0</v>
      </c>
      <c r="K34" s="18">
        <v>0</v>
      </c>
    </row>
    <row r="35" spans="1:13" x14ac:dyDescent="0.25">
      <c r="A35" s="44" t="s">
        <v>41</v>
      </c>
      <c r="B35" s="35">
        <v>0</v>
      </c>
      <c r="C35" s="35">
        <v>0</v>
      </c>
      <c r="D35" s="35">
        <v>0</v>
      </c>
      <c r="E35" s="35">
        <v>0</v>
      </c>
      <c r="F35" s="35">
        <v>0</v>
      </c>
      <c r="G35" s="35">
        <v>0</v>
      </c>
      <c r="H35" s="35">
        <v>0</v>
      </c>
      <c r="I35" s="35">
        <v>0</v>
      </c>
      <c r="J35" s="35">
        <v>0</v>
      </c>
      <c r="K35" s="35">
        <v>0</v>
      </c>
    </row>
    <row r="36" spans="1:13" ht="15.6" x14ac:dyDescent="0.25">
      <c r="A36" s="44" t="s">
        <v>69</v>
      </c>
      <c r="B36" s="35">
        <v>0</v>
      </c>
      <c r="C36" s="35">
        <v>0</v>
      </c>
      <c r="D36" s="35">
        <v>0</v>
      </c>
      <c r="E36" s="35">
        <v>0</v>
      </c>
      <c r="F36" s="35">
        <v>0</v>
      </c>
      <c r="G36" s="35">
        <v>0</v>
      </c>
      <c r="H36" s="35">
        <v>0</v>
      </c>
      <c r="I36" s="35">
        <v>0</v>
      </c>
      <c r="J36" s="35">
        <v>0</v>
      </c>
      <c r="K36" s="35">
        <v>0</v>
      </c>
    </row>
    <row r="37" spans="1:13" x14ac:dyDescent="0.25">
      <c r="A37" s="44" t="s">
        <v>70</v>
      </c>
      <c r="B37" s="35">
        <v>0</v>
      </c>
      <c r="C37" s="35">
        <v>0</v>
      </c>
      <c r="D37" s="35">
        <v>0</v>
      </c>
      <c r="E37" s="35">
        <v>0</v>
      </c>
      <c r="F37" s="35">
        <v>0</v>
      </c>
      <c r="G37" s="35">
        <v>0</v>
      </c>
      <c r="H37" s="35">
        <v>0</v>
      </c>
      <c r="I37" s="35">
        <v>0</v>
      </c>
      <c r="J37" s="35">
        <v>0</v>
      </c>
      <c r="K37" s="35">
        <v>0</v>
      </c>
    </row>
    <row r="38" spans="1:13" s="21" customFormat="1" x14ac:dyDescent="0.25">
      <c r="A38" s="44" t="s">
        <v>18</v>
      </c>
      <c r="B38" s="35">
        <v>0</v>
      </c>
      <c r="C38" s="35">
        <v>0</v>
      </c>
      <c r="D38" s="35">
        <v>0</v>
      </c>
      <c r="E38" s="35">
        <v>0</v>
      </c>
      <c r="F38" s="35">
        <v>0</v>
      </c>
      <c r="G38" s="35">
        <v>0</v>
      </c>
      <c r="H38" s="35">
        <v>0</v>
      </c>
      <c r="I38" s="35">
        <v>0</v>
      </c>
      <c r="J38" s="35">
        <v>0</v>
      </c>
      <c r="K38" s="35">
        <v>0</v>
      </c>
    </row>
    <row r="39" spans="1:13" s="21" customFormat="1" x14ac:dyDescent="0.25">
      <c r="A39" s="44" t="s">
        <v>42</v>
      </c>
      <c r="B39" s="35">
        <v>0</v>
      </c>
      <c r="C39" s="35">
        <v>0</v>
      </c>
      <c r="D39" s="35">
        <v>0</v>
      </c>
      <c r="E39" s="35">
        <v>0</v>
      </c>
      <c r="F39" s="35">
        <v>0</v>
      </c>
      <c r="G39" s="35">
        <v>0</v>
      </c>
      <c r="H39" s="35">
        <v>0</v>
      </c>
      <c r="I39" s="35">
        <v>0</v>
      </c>
      <c r="J39" s="35">
        <v>0</v>
      </c>
      <c r="K39" s="35">
        <v>0</v>
      </c>
    </row>
    <row r="40" spans="1:13" s="21" customFormat="1" x14ac:dyDescent="0.25">
      <c r="A40" s="44" t="s">
        <v>68</v>
      </c>
      <c r="B40" s="35">
        <v>0</v>
      </c>
      <c r="C40" s="35">
        <v>0</v>
      </c>
      <c r="D40" s="35">
        <v>0</v>
      </c>
      <c r="E40" s="35">
        <v>0</v>
      </c>
      <c r="F40" s="35">
        <v>0</v>
      </c>
      <c r="G40" s="35">
        <v>0</v>
      </c>
      <c r="H40" s="35">
        <v>0</v>
      </c>
      <c r="I40" s="35">
        <v>0</v>
      </c>
      <c r="J40" s="35">
        <v>0</v>
      </c>
      <c r="K40" s="35">
        <v>0</v>
      </c>
      <c r="L40" s="2"/>
      <c r="M40" s="2"/>
    </row>
    <row r="41" spans="1:13" s="13" customFormat="1" x14ac:dyDescent="0.25">
      <c r="A41" s="44" t="s">
        <v>43</v>
      </c>
      <c r="B41" s="35">
        <v>0</v>
      </c>
      <c r="C41" s="35">
        <v>0</v>
      </c>
      <c r="D41" s="35">
        <v>0</v>
      </c>
      <c r="E41" s="35">
        <v>0</v>
      </c>
      <c r="F41" s="35">
        <v>0</v>
      </c>
      <c r="G41" s="35">
        <v>0</v>
      </c>
      <c r="H41" s="35">
        <v>0</v>
      </c>
      <c r="I41" s="35">
        <v>0</v>
      </c>
      <c r="J41" s="35">
        <v>0</v>
      </c>
      <c r="K41" s="35">
        <v>0</v>
      </c>
    </row>
    <row r="42" spans="1:13" ht="16.5" customHeight="1" x14ac:dyDescent="0.3">
      <c r="A42" s="46" t="s">
        <v>4</v>
      </c>
      <c r="B42" s="43"/>
      <c r="C42" s="43"/>
      <c r="D42" s="43"/>
      <c r="E42" s="43"/>
      <c r="F42" s="43"/>
      <c r="G42" s="43"/>
      <c r="H42" s="43"/>
      <c r="I42" s="43"/>
      <c r="J42" s="43"/>
      <c r="K42" s="55"/>
    </row>
    <row r="43" spans="1:13" s="21" customFormat="1" ht="16.5" customHeight="1" x14ac:dyDescent="0.25">
      <c r="A43" s="50" t="s">
        <v>44</v>
      </c>
      <c r="B43" s="5">
        <v>0</v>
      </c>
      <c r="C43" s="5">
        <v>0</v>
      </c>
      <c r="D43" s="5">
        <v>0</v>
      </c>
      <c r="E43" s="5">
        <v>0</v>
      </c>
      <c r="F43" s="5">
        <v>0</v>
      </c>
      <c r="G43" s="5">
        <v>0</v>
      </c>
      <c r="H43" s="5">
        <v>0</v>
      </c>
      <c r="I43" s="5">
        <v>0</v>
      </c>
      <c r="J43" s="5">
        <v>0</v>
      </c>
      <c r="K43" s="5">
        <v>0</v>
      </c>
    </row>
    <row r="44" spans="1:13" ht="16.5" customHeight="1" x14ac:dyDescent="0.25">
      <c r="A44" s="44" t="s">
        <v>45</v>
      </c>
      <c r="B44" s="5">
        <v>1</v>
      </c>
      <c r="C44" s="5">
        <v>0</v>
      </c>
      <c r="D44" s="5">
        <v>0</v>
      </c>
      <c r="E44" s="5">
        <v>0</v>
      </c>
      <c r="F44" s="5">
        <v>0</v>
      </c>
      <c r="G44" s="5">
        <v>0</v>
      </c>
      <c r="H44" s="5">
        <v>0</v>
      </c>
      <c r="I44" s="5">
        <v>0</v>
      </c>
      <c r="J44" s="5">
        <v>0</v>
      </c>
      <c r="K44" s="5">
        <v>0</v>
      </c>
    </row>
    <row r="45" spans="1:13" s="21" customFormat="1" ht="16.5" customHeight="1" x14ac:dyDescent="0.25">
      <c r="A45" s="44" t="s">
        <v>46</v>
      </c>
      <c r="B45" s="5">
        <v>0</v>
      </c>
      <c r="C45" s="5">
        <v>0</v>
      </c>
      <c r="D45" s="5">
        <v>0</v>
      </c>
      <c r="E45" s="5">
        <v>0</v>
      </c>
      <c r="F45" s="5">
        <v>0</v>
      </c>
      <c r="G45" s="5">
        <v>0</v>
      </c>
      <c r="H45" s="5">
        <v>0</v>
      </c>
      <c r="I45" s="5">
        <v>0</v>
      </c>
      <c r="J45" s="5">
        <v>0</v>
      </c>
      <c r="K45" s="5">
        <v>0</v>
      </c>
    </row>
    <row r="46" spans="1:13" s="21" customFormat="1" ht="16.5" customHeight="1" x14ac:dyDescent="0.25">
      <c r="A46" s="44" t="s">
        <v>47</v>
      </c>
      <c r="B46" s="6">
        <v>0.6</v>
      </c>
      <c r="C46" s="6">
        <v>0.17</v>
      </c>
      <c r="D46" s="19">
        <v>0</v>
      </c>
      <c r="E46" s="6">
        <v>0.37</v>
      </c>
      <c r="F46" s="18">
        <v>0</v>
      </c>
      <c r="G46" s="18">
        <v>0</v>
      </c>
      <c r="H46" s="20">
        <v>0.06</v>
      </c>
      <c r="I46" s="20">
        <v>0.05</v>
      </c>
      <c r="J46" s="20">
        <v>0.09</v>
      </c>
      <c r="K46" s="18">
        <v>0</v>
      </c>
    </row>
    <row r="47" spans="1:13" ht="20.399999999999999" x14ac:dyDescent="0.25">
      <c r="A47" s="42" t="s">
        <v>48</v>
      </c>
      <c r="B47" s="41"/>
      <c r="C47" s="11"/>
      <c r="D47" s="8"/>
      <c r="E47" s="12"/>
      <c r="F47" s="12"/>
    </row>
    <row r="48" spans="1:13" x14ac:dyDescent="0.25">
      <c r="A48" s="42" t="s">
        <v>49</v>
      </c>
      <c r="B48" s="41"/>
      <c r="C48" s="11"/>
      <c r="D48" s="8"/>
      <c r="E48" s="12"/>
      <c r="F48" s="12"/>
    </row>
    <row r="49" spans="1:6" x14ac:dyDescent="0.25">
      <c r="A49" s="42" t="s">
        <v>50</v>
      </c>
      <c r="B49" s="41"/>
      <c r="C49" s="11"/>
      <c r="D49" s="8"/>
      <c r="E49" s="12"/>
      <c r="F49" s="12"/>
    </row>
    <row r="50" spans="1:6" x14ac:dyDescent="0.25">
      <c r="A50" s="42" t="s">
        <v>51</v>
      </c>
      <c r="B50" s="41"/>
      <c r="C50" s="11"/>
      <c r="D50" s="8"/>
      <c r="E50" s="12"/>
      <c r="F50" s="12"/>
    </row>
    <row r="51" spans="1:6" x14ac:dyDescent="0.25">
      <c r="A51" s="42" t="s">
        <v>52</v>
      </c>
      <c r="B51" s="41"/>
      <c r="C51" s="11"/>
      <c r="D51" s="8"/>
      <c r="E51" s="12"/>
      <c r="F51" s="12"/>
    </row>
    <row r="52" spans="1:6" x14ac:dyDescent="0.25">
      <c r="A52" s="42" t="s">
        <v>53</v>
      </c>
      <c r="B52" s="41"/>
      <c r="D52" s="4"/>
    </row>
    <row r="53" spans="1:6" x14ac:dyDescent="0.25">
      <c r="A53" s="42" t="s">
        <v>54</v>
      </c>
      <c r="B53" s="41"/>
    </row>
    <row r="54" spans="1:6" x14ac:dyDescent="0.25">
      <c r="A54" s="42" t="s">
        <v>55</v>
      </c>
      <c r="B54" s="42"/>
    </row>
  </sheetData>
  <pageMargins left="0.5" right="0.25" top="0.75" bottom="0.5" header="0.55000000000000004" footer="0.3"/>
  <pageSetup scale="57" orientation="landscape" verticalDpi="1200" r:id="rId1"/>
  <headerFooter scaleWithDoc="0">
    <oddHeader xml:space="preserve">&amp;L&amp;"Arial Narrow,Bold"&amp;10Table 4-1 ENVIRONMENTAL DATA FOR ROUTE EVALUATION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B8A8-20E5-4B7B-AC4A-5EC66C5C9FDA}">
  <sheetPr>
    <pageSetUpPr fitToPage="1"/>
  </sheetPr>
  <dimension ref="A1:Q6"/>
  <sheetViews>
    <sheetView zoomScale="140" zoomScaleNormal="140" workbookViewId="0">
      <selection activeCell="B10" sqref="B10"/>
    </sheetView>
  </sheetViews>
  <sheetFormatPr defaultRowHeight="14.4" x14ac:dyDescent="0.3"/>
  <cols>
    <col min="1" max="1" width="10.109375" customWidth="1"/>
    <col min="2" max="2" width="38.5546875" customWidth="1"/>
    <col min="5" max="5" width="14.109375" customWidth="1"/>
  </cols>
  <sheetData>
    <row r="1" spans="1:17" x14ac:dyDescent="0.3">
      <c r="A1" s="30" t="s">
        <v>11</v>
      </c>
      <c r="B1" s="24" t="s">
        <v>17</v>
      </c>
    </row>
    <row r="2" spans="1:17" s="29" customFormat="1" x14ac:dyDescent="0.3">
      <c r="A2" s="27" t="s">
        <v>12</v>
      </c>
      <c r="B2" s="48" t="s">
        <v>19</v>
      </c>
      <c r="C2" s="28"/>
      <c r="D2" s="28"/>
      <c r="E2" s="28"/>
      <c r="F2" s="28"/>
      <c r="G2" s="28"/>
      <c r="H2" s="28"/>
      <c r="I2" s="28"/>
      <c r="J2" s="28"/>
      <c r="K2" s="28"/>
      <c r="L2" s="28"/>
      <c r="M2" s="28"/>
      <c r="N2" s="28"/>
      <c r="O2" s="28"/>
      <c r="P2" s="28"/>
      <c r="Q2" s="28"/>
    </row>
    <row r="3" spans="1:17" s="29" customFormat="1" x14ac:dyDescent="0.3">
      <c r="A3" s="27" t="s">
        <v>13</v>
      </c>
      <c r="B3" s="48" t="s">
        <v>20</v>
      </c>
      <c r="C3" s="28"/>
      <c r="D3" s="28"/>
      <c r="E3" s="28"/>
      <c r="F3" s="28"/>
      <c r="G3" s="28"/>
      <c r="H3" s="28"/>
      <c r="I3" s="28"/>
      <c r="J3" s="28"/>
      <c r="K3" s="28"/>
      <c r="L3" s="28"/>
      <c r="M3" s="28"/>
      <c r="N3" s="28"/>
      <c r="O3" s="28"/>
      <c r="P3" s="28"/>
      <c r="Q3" s="28"/>
    </row>
    <row r="4" spans="1:17" s="29" customFormat="1" x14ac:dyDescent="0.3">
      <c r="A4" s="27" t="s">
        <v>14</v>
      </c>
      <c r="B4" s="48" t="s">
        <v>21</v>
      </c>
      <c r="C4" s="28"/>
      <c r="D4" s="28"/>
      <c r="E4" s="28"/>
      <c r="F4" s="28"/>
      <c r="G4" s="28"/>
      <c r="H4" s="28"/>
      <c r="I4" s="28"/>
      <c r="J4" s="28"/>
      <c r="K4" s="28"/>
      <c r="L4" s="28"/>
      <c r="M4" s="28"/>
      <c r="N4" s="28"/>
      <c r="O4" s="28"/>
      <c r="P4" s="28"/>
      <c r="Q4" s="28"/>
    </row>
    <row r="5" spans="1:17" s="29" customFormat="1" x14ac:dyDescent="0.3">
      <c r="A5" s="27" t="s">
        <v>15</v>
      </c>
      <c r="B5" s="48" t="s">
        <v>22</v>
      </c>
      <c r="C5" s="28"/>
      <c r="D5" s="28"/>
      <c r="E5" s="28"/>
      <c r="F5" s="28"/>
      <c r="G5" s="28"/>
      <c r="H5" s="28"/>
      <c r="I5" s="28"/>
      <c r="J5" s="28"/>
      <c r="K5" s="28"/>
      <c r="L5" s="28"/>
      <c r="M5" s="28"/>
      <c r="N5" s="28"/>
      <c r="O5" s="28"/>
      <c r="P5" s="28"/>
      <c r="Q5" s="28"/>
    </row>
    <row r="6" spans="1:17" s="29" customFormat="1" x14ac:dyDescent="0.3">
      <c r="A6" s="27" t="s">
        <v>16</v>
      </c>
      <c r="B6" s="48" t="s">
        <v>23</v>
      </c>
      <c r="C6" s="28"/>
      <c r="D6" s="28"/>
      <c r="E6" s="28"/>
      <c r="F6" s="28"/>
      <c r="G6" s="28"/>
      <c r="H6" s="28"/>
      <c r="I6" s="28"/>
      <c r="J6" s="28"/>
      <c r="K6" s="28"/>
      <c r="L6" s="28"/>
      <c r="M6" s="28"/>
      <c r="N6" s="28"/>
      <c r="O6" s="28"/>
      <c r="P6" s="28"/>
      <c r="Q6" s="28"/>
    </row>
  </sheetData>
  <pageMargins left="0.7" right="0.7" top="0.75" bottom="0.75" header="0.3" footer="0.3"/>
  <pageSetup orientation="portrait" horizontalDpi="1200" verticalDpi="1200" r:id="rId1"/>
  <colBreaks count="1" manualBreakCount="1">
    <brk id="5" max="2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179d65-63e8-4c85-b70d-6fbb7929ac32">
      <Terms xmlns="http://schemas.microsoft.com/office/infopath/2007/PartnerControls"/>
    </lcf76f155ced4ddcb4097134ff3c332f>
    <TaxCatchAll xmlns="51831b8d-857f-44dd-949b-652450d1a5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9F82F168188244813745F82EB5CC91" ma:contentTypeVersion="15" ma:contentTypeDescription="Create a new document." ma:contentTypeScope="" ma:versionID="d2168a08bec46f16b38606bc84bb616e">
  <xsd:schema xmlns:xsd="http://www.w3.org/2001/XMLSchema" xmlns:xs="http://www.w3.org/2001/XMLSchema" xmlns:p="http://schemas.microsoft.com/office/2006/metadata/properties" xmlns:ns2="39179d65-63e8-4c85-b70d-6fbb7929ac32" xmlns:ns3="51831b8d-857f-44dd-949b-652450d1a5df" targetNamespace="http://schemas.microsoft.com/office/2006/metadata/properties" ma:root="true" ma:fieldsID="78383f9899ebeb3bcbf95c6a8724a26a" ns2:_="" ns3:_="">
    <xsd:import namespace="39179d65-63e8-4c85-b70d-6fbb7929ac32"/>
    <xsd:import namespace="51831b8d-857f-44dd-949b-652450d1a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179d65-63e8-4c85-b70d-6fbb7929ac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df838b9-223d-4818-ae97-cbe3daaf03b7}"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iAvPjxVc2VyTmFtZT5DT1JQXHMyOTc5NjY8L1VzZXJOYW1lPjxEYXRlVGltZT4xMS8xNS8yMDI0IDY6Mzg6MDIgUE08L0RhdGVUaW1lPjxMYWJlbFN0cmluZz5VbmNsYXNzaWZpZWQ8L0xhYmVsU3RyaW5nPjwvaXRlbT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HMyOTc5NjY8L1VzZXJOYW1lPjxEYXRlVGltZT4xMS8xNS8yMDI0IDY6NDU6MTYgUE08L0RhdGVUaW1lPjxMYWJlbFN0cmluZz5VbmNhdGVnb3JpemVkPC9MYWJlbFN0cmluZz48L2l0ZW0+PC9sYWJlbEhpc3Rvcnk+</Value>
</WrappedLabelHistory>
</file>

<file path=customXml/item5.xml><?xml version="1.0" encoding="utf-8"?>
<sisl xmlns:xsd="http://www.w3.org/2001/XMLSchema" xmlns:xsi="http://www.w3.org/2001/XMLSchema-instance" xmlns="http://www.boldonjames.com/2008/01/sie/internal/label" sislVersion="0" policy="e9c0b8d7-bdb4-4fd3-b62a-f50327aaefce" origin="userSelected">
  <element uid="936e22d5-45a7-4cb7-95ab-1aa8c7c88789" value=""/>
  <element uid="d14f5c36-f44a-4315-b438-005cfe8f069f" value=""/>
</sisl>
</file>

<file path=customXml/itemProps1.xml><?xml version="1.0" encoding="utf-8"?>
<ds:datastoreItem xmlns:ds="http://schemas.openxmlformats.org/officeDocument/2006/customXml" ds:itemID="{B9C66F7A-9AE0-4DC6-88DE-43D171B4CA54}">
  <ds:schemaRefs>
    <ds:schemaRef ds:uri="51831b8d-857f-44dd-949b-652450d1a5df"/>
    <ds:schemaRef ds:uri="http://schemas.openxmlformats.org/package/2006/metadata/core-properties"/>
    <ds:schemaRef ds:uri="http://schemas.microsoft.com/office/2006/documentManagement/types"/>
    <ds:schemaRef ds:uri="http://purl.org/dc/dcmitype/"/>
    <ds:schemaRef ds:uri="http://www.w3.org/XML/1998/namespace"/>
    <ds:schemaRef ds:uri="39179d65-63e8-4c85-b70d-6fbb7929ac32"/>
    <ds:schemaRef ds:uri="http://schemas.microsoft.com/office/infopath/2007/PartnerControls"/>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8BEC748C-D478-4F97-BA1F-488D6B559A8B}">
  <ds:schemaRefs>
    <ds:schemaRef ds:uri="http://schemas.microsoft.com/sharepoint/v3/contenttype/forms"/>
  </ds:schemaRefs>
</ds:datastoreItem>
</file>

<file path=customXml/itemProps3.xml><?xml version="1.0" encoding="utf-8"?>
<ds:datastoreItem xmlns:ds="http://schemas.openxmlformats.org/officeDocument/2006/customXml" ds:itemID="{21391CC5-810C-4D05-9739-86954231B6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179d65-63e8-4c85-b70d-6fbb7929ac32"/>
    <ds:schemaRef ds:uri="51831b8d-857f-44dd-949b-652450d1a5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01368C6-C957-4EE5-BA61-D1C76750802E}">
  <ds:schemaRefs>
    <ds:schemaRef ds:uri="http://www.w3.org/2001/XMLSchema"/>
    <ds:schemaRef ds:uri="http://www.boldonjames.com/2016/02/Classifier/internal/wrappedLabelHistory"/>
  </ds:schemaRefs>
</ds:datastoreItem>
</file>

<file path=customXml/itemProps5.xml><?xml version="1.0" encoding="utf-8"?>
<ds:datastoreItem xmlns:ds="http://schemas.openxmlformats.org/officeDocument/2006/customXml" ds:itemID="{E2FE7EC3-810F-453E-9407-79787291D44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Routes</vt:lpstr>
      <vt:lpstr>Links</vt:lpstr>
      <vt:lpstr>Route Composition</vt:lpstr>
      <vt:lpstr>'Route Composition'!Print_Area</vt:lpstr>
    </vt:vector>
  </TitlesOfParts>
  <Company>Power Engineers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asantos</dc:creator>
  <cp:lastModifiedBy>Kensley L Greuter</cp:lastModifiedBy>
  <cp:lastPrinted>2024-08-16T19:51:42Z</cp:lastPrinted>
  <dcterms:created xsi:type="dcterms:W3CDTF">2013-01-18T20:42:38Z</dcterms:created>
  <dcterms:modified xsi:type="dcterms:W3CDTF">2024-11-15T18:45:59Z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0x010100D99F82F168188244813745F82EB5CC91</vt:lpwstr>
  </property>
  <property fmtid="{D5CDD505-2E9C-101B-9397-08002B2CF9AE}" pid="37" name="docIndexRef">
    <vt:lpwstr>5b14ec6c-15fe-4c80-b4af-34447f450910</vt:lpwstr>
  </property>
  <property fmtid="{D5CDD505-2E9C-101B-9397-08002B2CF9AE}" pid="38" name="bjSaver">
    <vt:lpwstr>6PSn7LVl1sBoJ3uUrI6Zc3qKAxSUG/RE</vt:lpwstr>
  </property>
  <property fmtid="{D5CDD505-2E9C-101B-9397-08002B2CF9AE}" pid="39" name="bjClsUserRVM">
    <vt:lpwstr>[]</vt:lpwstr>
  </property>
  <property fmtid="{D5CDD505-2E9C-101B-9397-08002B2CF9AE}" pid="4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41" name="bjDocumentLabelXML-0">
    <vt:lpwstr>ames.com/2008/01/sie/internal/label"&gt;&lt;element uid="936e22d5-45a7-4cb7-95ab-1aa8c7c88789" value="" /&gt;&lt;element uid="d14f5c36-f44a-4315-b438-005cfe8f069f" value="" /&gt;&lt;/sisl&gt;</vt:lpwstr>
  </property>
  <property fmtid="{D5CDD505-2E9C-101B-9397-08002B2CF9AE}" pid="42" name="bjDocumentSecurityLabel">
    <vt:lpwstr>Uncategorized</vt:lpwstr>
  </property>
  <property fmtid="{D5CDD505-2E9C-101B-9397-08002B2CF9AE}" pid="43" name="MSIP_Label_574d496c-7ac4-4b13-81fd-698eca66b217_SiteId">
    <vt:lpwstr>15f3c881-6b03-4ff6-8559-77bf5177818f</vt:lpwstr>
  </property>
  <property fmtid="{D5CDD505-2E9C-101B-9397-08002B2CF9AE}" pid="44" name="MSIP_Label_574d496c-7ac4-4b13-81fd-698eca66b217_Name">
    <vt:lpwstr>Uncategorized</vt:lpwstr>
  </property>
  <property fmtid="{D5CDD505-2E9C-101B-9397-08002B2CF9AE}" pid="45" name="MSIP_Label_574d496c-7ac4-4b13-81fd-698eca66b217_Enabled">
    <vt:lpwstr>true</vt:lpwstr>
  </property>
  <property fmtid="{D5CDD505-2E9C-101B-9397-08002B2CF9AE}" pid="46" name="bjLabelHistoryID">
    <vt:lpwstr>{101368C6-C957-4EE5-BA61-D1C76750802E}</vt:lpwstr>
  </property>
</Properties>
</file>